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1.xml" ContentType="application/vnd.openxmlformats-officedocument.drawing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1580" windowWidth="15200" windowHeight="7200" tabRatio="689"/>
  </bookViews>
  <sheets>
    <sheet name="NOTA EEC" sheetId="18" r:id="rId1"/>
    <sheet name="BALANCE" sheetId="2" r:id="rId2"/>
    <sheet name="ESTADO DE RESULTADO" sheetId="16" r:id="rId3"/>
    <sheet name="Evolucion del patrimonio neto" sheetId="6" r:id="rId4"/>
    <sheet name="O Y AFONDO" sheetId="17" r:id="rId5"/>
    <sheet name="bienes de uso Anexo A" sheetId="4" r:id="rId6"/>
    <sheet name="acti intangibles Anexo B" sheetId="7" r:id="rId7"/>
    <sheet name="partic de otras soc Anexo C" sheetId="8" r:id="rId8"/>
    <sheet name="anexo d" sheetId="9" r:id="rId9"/>
    <sheet name="ANEXO E" sheetId="10" r:id="rId10"/>
    <sheet name="anexo f" sheetId="11" r:id="rId11"/>
    <sheet name="ANEXO G" sheetId="12" r:id="rId12"/>
    <sheet name="anexo h" sheetId="13" r:id="rId13"/>
    <sheet name="anexo I" sheetId="14" r:id="rId14"/>
    <sheet name="ANEXO J" sheetId="15" r:id="rId15"/>
  </sheets>
  <externalReferences>
    <externalReference r:id="rId16"/>
  </externalReferences>
  <definedNames>
    <definedName name="OLE_LINK1" localSheetId="10">'anexo f'!$C$33</definedName>
  </definedNames>
  <calcPr calcId="162913"/>
</workbook>
</file>

<file path=xl/calcChain.xml><?xml version="1.0" encoding="utf-8"?>
<calcChain xmlns="http://schemas.openxmlformats.org/spreadsheetml/2006/main">
  <c r="F38" i="2" l="1"/>
  <c r="C172" i="18"/>
  <c r="M23" i="4" l="1"/>
  <c r="M26" i="4"/>
  <c r="C17" i="14" l="1"/>
  <c r="G36" i="13"/>
  <c r="B38" i="13"/>
  <c r="E34" i="13"/>
  <c r="E32" i="13"/>
  <c r="E30" i="13"/>
  <c r="F24" i="13"/>
  <c r="E28" i="13"/>
  <c r="E22" i="13"/>
  <c r="E20" i="13"/>
  <c r="E18" i="13"/>
  <c r="F16" i="13"/>
  <c r="E16" i="13"/>
  <c r="F14" i="13"/>
  <c r="E14" i="13"/>
  <c r="C46" i="11" l="1"/>
  <c r="C29" i="11"/>
  <c r="C35" i="11"/>
  <c r="C15" i="7"/>
  <c r="L17" i="4"/>
  <c r="L22" i="4"/>
  <c r="D26" i="4"/>
  <c r="E26" i="4"/>
  <c r="F26" i="4"/>
  <c r="I26" i="4"/>
  <c r="J26" i="4"/>
  <c r="K26" i="4"/>
  <c r="C29" i="16"/>
  <c r="C27" i="16"/>
  <c r="C25" i="16"/>
  <c r="C31" i="16" s="1"/>
  <c r="C15" i="16" l="1"/>
  <c r="C17" i="16" s="1"/>
  <c r="F27" i="2"/>
  <c r="G38" i="2"/>
  <c r="G27" i="2"/>
  <c r="G19" i="2"/>
  <c r="G28" i="2" s="1"/>
  <c r="G31" i="2" s="1"/>
  <c r="D38" i="2"/>
  <c r="D30" i="2"/>
  <c r="D19" i="2"/>
  <c r="D31" i="2" s="1"/>
  <c r="J15" i="7" l="1"/>
  <c r="C17" i="17" l="1"/>
  <c r="C53" i="17" s="1"/>
  <c r="F39" i="12" l="1"/>
  <c r="F22" i="12"/>
  <c r="D15" i="15" l="1"/>
  <c r="F19" i="2"/>
  <c r="F28" i="2" s="1"/>
  <c r="G39" i="13"/>
  <c r="H32" i="13"/>
  <c r="H34" i="13"/>
  <c r="C30" i="2"/>
  <c r="F38" i="12"/>
  <c r="F26" i="12"/>
  <c r="F21" i="12"/>
  <c r="C19" i="2"/>
  <c r="G25" i="4"/>
  <c r="M25" i="4" s="1"/>
  <c r="G23" i="4"/>
  <c r="G22" i="4"/>
  <c r="B39" i="13"/>
  <c r="H28" i="13"/>
  <c r="H24" i="13"/>
  <c r="H20" i="13"/>
  <c r="H18" i="13"/>
  <c r="H16" i="13"/>
  <c r="H14" i="13"/>
  <c r="H30" i="13"/>
  <c r="C40" i="17"/>
  <c r="F37" i="12"/>
  <c r="F36" i="12"/>
  <c r="F34" i="12"/>
  <c r="F35" i="12"/>
  <c r="F27" i="12"/>
  <c r="J21" i="7"/>
  <c r="L18" i="4"/>
  <c r="M18" i="4" s="1"/>
  <c r="C21" i="17"/>
  <c r="L24" i="4"/>
  <c r="L23" i="4"/>
  <c r="L19" i="4"/>
  <c r="G24" i="4"/>
  <c r="G21" i="4"/>
  <c r="G26" i="4" s="1"/>
  <c r="G19" i="4"/>
  <c r="G17" i="4"/>
  <c r="G20" i="4"/>
  <c r="C47" i="17"/>
  <c r="C30" i="17"/>
  <c r="C52" i="17" s="1"/>
  <c r="F33" i="12"/>
  <c r="E15" i="7"/>
  <c r="E21" i="7" s="1"/>
  <c r="J31" i="6"/>
  <c r="H26" i="13"/>
  <c r="H22" i="13"/>
  <c r="F39" i="13"/>
  <c r="F20" i="12"/>
  <c r="I21" i="7"/>
  <c r="H21" i="7"/>
  <c r="G21" i="7"/>
  <c r="D21" i="7"/>
  <c r="L21" i="4"/>
  <c r="J29" i="6"/>
  <c r="C38" i="2"/>
  <c r="E26" i="9"/>
  <c r="E28" i="9" s="1"/>
  <c r="C23" i="16"/>
  <c r="C39" i="13"/>
  <c r="H35" i="13"/>
  <c r="H33" i="13"/>
  <c r="H31" i="13"/>
  <c r="H29" i="13"/>
  <c r="H27" i="13"/>
  <c r="H25" i="13"/>
  <c r="H23" i="13"/>
  <c r="H21" i="13"/>
  <c r="H19" i="13"/>
  <c r="H17" i="13"/>
  <c r="H15" i="13"/>
  <c r="B28" i="9"/>
  <c r="E19" i="9"/>
  <c r="E21" i="9" s="1"/>
  <c r="C27" i="11"/>
  <c r="G24" i="6"/>
  <c r="J24" i="6" s="1"/>
  <c r="L24" i="6" s="1"/>
  <c r="G25" i="6"/>
  <c r="J25" i="6" s="1"/>
  <c r="G26" i="6"/>
  <c r="J26" i="6" s="1"/>
  <c r="G27" i="6"/>
  <c r="J27" i="6"/>
  <c r="G30" i="6"/>
  <c r="J30" i="6" s="1"/>
  <c r="G31" i="6"/>
  <c r="G32" i="6"/>
  <c r="L32" i="6"/>
  <c r="L34" i="6"/>
  <c r="G23" i="6"/>
  <c r="J23" i="6"/>
  <c r="L23" i="6"/>
  <c r="G36" i="6"/>
  <c r="J36" i="6"/>
  <c r="L36" i="6"/>
  <c r="G22" i="6"/>
  <c r="I18" i="6"/>
  <c r="J18" i="6" s="1"/>
  <c r="I20" i="6"/>
  <c r="I37" i="6" s="1"/>
  <c r="L21" i="6"/>
  <c r="D20" i="6"/>
  <c r="D37" i="6" s="1"/>
  <c r="E20" i="6"/>
  <c r="E37" i="6" s="1"/>
  <c r="C20" i="6"/>
  <c r="C37" i="6" s="1"/>
  <c r="F20" i="6"/>
  <c r="F37" i="6"/>
  <c r="H20" i="6"/>
  <c r="H37" i="6" s="1"/>
  <c r="K20" i="6"/>
  <c r="K37" i="6" s="1"/>
  <c r="G20" i="6"/>
  <c r="B21" i="9"/>
  <c r="G37" i="6"/>
  <c r="L20" i="4"/>
  <c r="M20" i="4" s="1"/>
  <c r="G18" i="4"/>
  <c r="F28" i="12"/>
  <c r="K15" i="7"/>
  <c r="K21" i="7" s="1"/>
  <c r="H36" i="13"/>
  <c r="M17" i="4" l="1"/>
  <c r="L26" i="4"/>
  <c r="M19" i="4"/>
  <c r="M24" i="4"/>
  <c r="L18" i="6"/>
  <c r="L20" i="6" s="1"/>
  <c r="L37" i="6" s="1"/>
  <c r="J20" i="6"/>
  <c r="J37" i="6" s="1"/>
  <c r="C54" i="17"/>
  <c r="F23" i="12"/>
  <c r="F30" i="12" s="1"/>
  <c r="M22" i="4"/>
  <c r="C34" i="17"/>
  <c r="F40" i="12"/>
  <c r="B31" i="9"/>
  <c r="E31" i="9"/>
  <c r="M21" i="4"/>
  <c r="C31" i="2"/>
  <c r="F31" i="2"/>
  <c r="C15" i="15"/>
  <c r="H38" i="13"/>
  <c r="E39" i="13"/>
  <c r="C38" i="16" s="1"/>
  <c r="F47" i="12" l="1"/>
  <c r="C17" i="15"/>
  <c r="I30" i="2"/>
  <c r="D17" i="15"/>
  <c r="H39" i="13"/>
</calcChain>
</file>

<file path=xl/sharedStrings.xml><?xml version="1.0" encoding="utf-8"?>
<sst xmlns="http://schemas.openxmlformats.org/spreadsheetml/2006/main" count="733" uniqueCount="579">
  <si>
    <t>EMSA INMOBILIARIA S.A.</t>
  </si>
  <si>
    <t>ACTIVO</t>
  </si>
  <si>
    <t>ACTIVO CORRIENTE</t>
  </si>
  <si>
    <t>Total Activo Corriente</t>
  </si>
  <si>
    <t>ACTIVO NO CORRIENTE</t>
  </si>
  <si>
    <t>Total del Activo no Corriente</t>
  </si>
  <si>
    <t xml:space="preserve">Total del Activo  </t>
  </si>
  <si>
    <t>PASIVO</t>
  </si>
  <si>
    <t>PASIVO CORRIENTE</t>
  </si>
  <si>
    <t>Total Pasivo Corriente</t>
  </si>
  <si>
    <t>PASIVO NO CORRIENTE</t>
  </si>
  <si>
    <t>Total del Pasivo no Corriente</t>
  </si>
  <si>
    <t xml:space="preserve">Total del Pasivo </t>
  </si>
  <si>
    <t>Total del Pasivo   y Patrimonio Neto</t>
  </si>
  <si>
    <t>ANEXO II MODELOS DE ESTADOS CONTABLES Y ANEXOS A LOS MISMOS SEGÚN RESOLUCION Nº 5/92</t>
  </si>
  <si>
    <t>ESTADO DE RESULTADOS</t>
  </si>
  <si>
    <t>Ejercicio Finalizado el</t>
  </si>
  <si>
    <t>Resultados extraordinarios</t>
  </si>
  <si>
    <t>Ganancia ordinaria</t>
  </si>
  <si>
    <t>Impuesto a la Renta</t>
  </si>
  <si>
    <t>Las notas y los anexos que se acompañan son parte integrante de los estados contables</t>
  </si>
  <si>
    <t>ESTADO DE EVOLUCION DEL PATRIMONIO NETO</t>
  </si>
  <si>
    <t>RUBROS</t>
  </si>
  <si>
    <t>Aporte de los socios</t>
  </si>
  <si>
    <t xml:space="preserve">Capital </t>
  </si>
  <si>
    <t>social</t>
  </si>
  <si>
    <t>Primas de</t>
  </si>
  <si>
    <t xml:space="preserve"> Emision</t>
  </si>
  <si>
    <t>Aportes no</t>
  </si>
  <si>
    <t>Capitaliz.</t>
  </si>
  <si>
    <t>Revalúos</t>
  </si>
  <si>
    <t>Total</t>
  </si>
  <si>
    <t>Ganancias Reservas</t>
  </si>
  <si>
    <t>Reserva</t>
  </si>
  <si>
    <t>Legal</t>
  </si>
  <si>
    <t xml:space="preserve">Otras </t>
  </si>
  <si>
    <t>reservas</t>
  </si>
  <si>
    <t>resultados</t>
  </si>
  <si>
    <t>no</t>
  </si>
  <si>
    <t>asignados</t>
  </si>
  <si>
    <t xml:space="preserve">Patrimonio </t>
  </si>
  <si>
    <t>Neto</t>
  </si>
  <si>
    <t xml:space="preserve">Total del </t>
  </si>
  <si>
    <t>Saldo al inicio del ejercicio</t>
  </si>
  <si>
    <t>* Según estados contables del ejercicio anterior</t>
  </si>
  <si>
    <t>* Ajustes del saldo (Nota)</t>
  </si>
  <si>
    <t>* Saldos ajsutados</t>
  </si>
  <si>
    <t>Suscripcion de acciones ordinarias</t>
  </si>
  <si>
    <t>Clase de votos valor nominal</t>
  </si>
  <si>
    <t>Capitalización del revaluo (1)</t>
  </si>
  <si>
    <t>Capitalización de copromiso de aportes (1)</t>
  </si>
  <si>
    <t>Distribución de resultados acumulados (1)</t>
  </si>
  <si>
    <t>* Reserva Legal</t>
  </si>
  <si>
    <t>* Otras Reservas</t>
  </si>
  <si>
    <t>* Dividendos en efectivo (o en especie)</t>
  </si>
  <si>
    <t>Revaluo (Nota)</t>
  </si>
  <si>
    <t>Aportes irrevocables</t>
  </si>
  <si>
    <t>de resultados</t>
  </si>
  <si>
    <t>Saldos al cierre del ejercicio</t>
  </si>
  <si>
    <t>ESTADO DE ORIGEN Y APLICACIÓN DE FONDOS</t>
  </si>
  <si>
    <t>Ejercicio finalizado el</t>
  </si>
  <si>
    <t>VARIACION DE FONDOS</t>
  </si>
  <si>
    <t>Las notas y anexos que se acompañan son parte integrante de los estados contables</t>
  </si>
  <si>
    <t>ANEXO A</t>
  </si>
  <si>
    <t>BIENES DE USO</t>
  </si>
  <si>
    <t>VALOR DE ORIGEN</t>
  </si>
  <si>
    <t>Al inicio</t>
  </si>
  <si>
    <t xml:space="preserve">del </t>
  </si>
  <si>
    <t>periodo</t>
  </si>
  <si>
    <t xml:space="preserve">Altas y </t>
  </si>
  <si>
    <t>transf. Del</t>
  </si>
  <si>
    <t>Bajas del</t>
  </si>
  <si>
    <t>Periodo</t>
  </si>
  <si>
    <t>al cierre del</t>
  </si>
  <si>
    <t xml:space="preserve">al cierre </t>
  </si>
  <si>
    <t>ejercicio</t>
  </si>
  <si>
    <t>AMORTIZACIONES</t>
  </si>
  <si>
    <t>Acumuladas</t>
  </si>
  <si>
    <t>al inicio del</t>
  </si>
  <si>
    <t>%</t>
  </si>
  <si>
    <t>Altas del</t>
  </si>
  <si>
    <t xml:space="preserve">Revaluo </t>
  </si>
  <si>
    <t>Resultante</t>
  </si>
  <si>
    <t>CUENTAS</t>
  </si>
  <si>
    <t>ANEXO B</t>
  </si>
  <si>
    <t>ACTIVOS INTANGIBLES</t>
  </si>
  <si>
    <t>Aumentos</t>
  </si>
  <si>
    <t>del periodo</t>
  </si>
  <si>
    <t>disminucion</t>
  </si>
  <si>
    <t>Acumuladas al</t>
  </si>
  <si>
    <t>inicio del periodo</t>
  </si>
  <si>
    <t xml:space="preserve"> del periodo</t>
  </si>
  <si>
    <t xml:space="preserve">Bajas </t>
  </si>
  <si>
    <t>ANEXO C</t>
  </si>
  <si>
    <t xml:space="preserve">INVERSIONES, ACCIONES DEBENTURES Y OTROS TITULOS EMITIDOS EN SERIE </t>
  </si>
  <si>
    <t>PARTICIPACION EN OTRAS SOCIEDADES</t>
  </si>
  <si>
    <t>Denominacion y</t>
  </si>
  <si>
    <t>características de los</t>
  </si>
  <si>
    <t>valores Emitidos</t>
  </si>
  <si>
    <t>Inversiones Temporarias</t>
  </si>
  <si>
    <t>(Detallar)</t>
  </si>
  <si>
    <t>Totales ejercicio actual</t>
  </si>
  <si>
    <t>Totales ejercicio anterior</t>
  </si>
  <si>
    <t>Clase</t>
  </si>
  <si>
    <t>Valor</t>
  </si>
  <si>
    <t>Nominal</t>
  </si>
  <si>
    <t>Unitario</t>
  </si>
  <si>
    <t>Cantidad</t>
  </si>
  <si>
    <t>Valor Patrim.</t>
  </si>
  <si>
    <t>Proporcional</t>
  </si>
  <si>
    <t>Valor de</t>
  </si>
  <si>
    <t>Libros</t>
  </si>
  <si>
    <t xml:space="preserve">Valor de </t>
  </si>
  <si>
    <t>Cotizacion</t>
  </si>
  <si>
    <t xml:space="preserve">% de </t>
  </si>
  <si>
    <t xml:space="preserve">actividad </t>
  </si>
  <si>
    <t>principal</t>
  </si>
  <si>
    <t>Capital</t>
  </si>
  <si>
    <t>Según ultimo balance</t>
  </si>
  <si>
    <t>Resultado</t>
  </si>
  <si>
    <t>Patrim. Neto</t>
  </si>
  <si>
    <t>Información sobre el Emisor</t>
  </si>
  <si>
    <t>Inversiones Permanentes</t>
  </si>
  <si>
    <t>OTRAS INVERSIONES</t>
  </si>
  <si>
    <t>ANEXO D</t>
  </si>
  <si>
    <t>AMORTIZACION</t>
  </si>
  <si>
    <t xml:space="preserve">VALOR DE </t>
  </si>
  <si>
    <t>COTIZACION</t>
  </si>
  <si>
    <t>VALOR DE</t>
  </si>
  <si>
    <t>COSTO</t>
  </si>
  <si>
    <t xml:space="preserve">VALOR </t>
  </si>
  <si>
    <t>REGISTRADO</t>
  </si>
  <si>
    <t>Subtotal</t>
  </si>
  <si>
    <t>ANEXO E</t>
  </si>
  <si>
    <t>PREVISIONES</t>
  </si>
  <si>
    <t>SALDO AL</t>
  </si>
  <si>
    <t>INICIO DEL</t>
  </si>
  <si>
    <t>EJERCICIO</t>
  </si>
  <si>
    <t xml:space="preserve">AUMENTOS </t>
  </si>
  <si>
    <t>(*)</t>
  </si>
  <si>
    <t>DISMINUCION</t>
  </si>
  <si>
    <t>SALDOS</t>
  </si>
  <si>
    <t>AL CIERRE DEL</t>
  </si>
  <si>
    <t>SALDOS AL</t>
  </si>
  <si>
    <t>CIERRE DEL</t>
  </si>
  <si>
    <t>Deducidas del</t>
  </si>
  <si>
    <t>Activo</t>
  </si>
  <si>
    <t xml:space="preserve">Incluidas en el </t>
  </si>
  <si>
    <t>Pasivo</t>
  </si>
  <si>
    <t xml:space="preserve">Total </t>
  </si>
  <si>
    <t>(*) indicar imputaciones en nota al pie del Anexo</t>
  </si>
  <si>
    <t>ANEXO F</t>
  </si>
  <si>
    <t xml:space="preserve">COSTO DE MERCADERIAS O PRODUCTOS VENDIDOS O </t>
  </si>
  <si>
    <t>SERVICIOS PRESTADOS</t>
  </si>
  <si>
    <t>DETALLE</t>
  </si>
  <si>
    <t>I. COSTO DE MERCADERIAS O PRODUCTOS VENDIDOS</t>
  </si>
  <si>
    <t>Existencias al comienzo del periodo</t>
  </si>
  <si>
    <t>Mercaderías de reventa</t>
  </si>
  <si>
    <t>Productos terminados</t>
  </si>
  <si>
    <t>Productos en proceso</t>
  </si>
  <si>
    <t>Materias primas y materiales</t>
  </si>
  <si>
    <t>Otros</t>
  </si>
  <si>
    <t>Compras y Costos de Producción del Ejercicio</t>
  </si>
  <si>
    <t xml:space="preserve">          a) compras</t>
  </si>
  <si>
    <t>Diferencias de Inventario</t>
  </si>
  <si>
    <t>Existencia al cierre del ejercicio</t>
  </si>
  <si>
    <t>Mercaderias de reventa</t>
  </si>
  <si>
    <t>II. COSTO DE SERVICIOS PRESTADOS</t>
  </si>
  <si>
    <t>COSTO DE MERCADERIAS O PRODUC VENDIDOS</t>
  </si>
  <si>
    <t>Y SERVICIOS PRESTADOS</t>
  </si>
  <si>
    <t xml:space="preserve">ANEXO II MODELOS DE ESTADOS CONTABLES Y ANEXOS A LOS MISMOS SEGÚN </t>
  </si>
  <si>
    <t>RESOLUCION Nº 5/92</t>
  </si>
  <si>
    <t>ANEXO G</t>
  </si>
  <si>
    <t>ACTIVOS Y PASIVOS EN MONEDA EXTRANJERA</t>
  </si>
  <si>
    <t xml:space="preserve">DETALLE </t>
  </si>
  <si>
    <t>Moneda Extranjera</t>
  </si>
  <si>
    <t>Monto</t>
  </si>
  <si>
    <t>Cambio</t>
  </si>
  <si>
    <t>Cambio Vigente</t>
  </si>
  <si>
    <t>Moneda Local</t>
  </si>
  <si>
    <t>ACTIVOS CORRIENTES</t>
  </si>
  <si>
    <t>SUBTOTALES</t>
  </si>
  <si>
    <t>ACTIVOS NO CORRIENTES</t>
  </si>
  <si>
    <t>TOTALES</t>
  </si>
  <si>
    <t>PASIVOS</t>
  </si>
  <si>
    <t>ANEXO H</t>
  </si>
  <si>
    <t>INFORMACION REQUERIDA SOBRE COSTOS Y GASTOS</t>
  </si>
  <si>
    <t>Costo de</t>
  </si>
  <si>
    <t>Bienes de</t>
  </si>
  <si>
    <t>Uso</t>
  </si>
  <si>
    <t>Activos</t>
  </si>
  <si>
    <t>Gastos de</t>
  </si>
  <si>
    <t>Administracion</t>
  </si>
  <si>
    <t>Comercial</t>
  </si>
  <si>
    <t>Gastos</t>
  </si>
  <si>
    <t>Remuneración de administradores, directores, sindicos y consejo de vigilancia</t>
  </si>
  <si>
    <t>Honorarios y Remuneraciones por servicios</t>
  </si>
  <si>
    <t>Sueldos y Jornales</t>
  </si>
  <si>
    <t>Contribuciones Sociales</t>
  </si>
  <si>
    <t>Regalías y honorarios por servicios técnicos</t>
  </si>
  <si>
    <t>Gastos de publicidad y propaganda</t>
  </si>
  <si>
    <t>Intereses, multas y recargos impositivos</t>
  </si>
  <si>
    <t>Impuestos, tasas y contribuciones</t>
  </si>
  <si>
    <t>Intereses a bancos e instituciones financieras</t>
  </si>
  <si>
    <t>Amortización bienes de uso</t>
  </si>
  <si>
    <t>Amortización Activos intangibles</t>
  </si>
  <si>
    <t>ANEXO I</t>
  </si>
  <si>
    <t>DATOS ESTADÍSTICOS</t>
  </si>
  <si>
    <t>INDICADORES OPERATIVOS</t>
  </si>
  <si>
    <t>Acumulado al Fin del Periodo</t>
  </si>
  <si>
    <t>Volumen de produccion</t>
  </si>
  <si>
    <t>Volumen de ventas</t>
  </si>
  <si>
    <t>Cantidad de Empleados y Obreros</t>
  </si>
  <si>
    <t>Consumo de Energía</t>
  </si>
  <si>
    <t>Cantidad de Sucursales</t>
  </si>
  <si>
    <t>(Otros)</t>
  </si>
  <si>
    <t xml:space="preserve">Nota: El volumen de operaciones podrá consignarse en unidades físicas, en unidades equivalentes </t>
  </si>
  <si>
    <t>o en algún indice que resulte apropiado para indicar el nivel de actividad.</t>
  </si>
  <si>
    <t>ANEXO J</t>
  </si>
  <si>
    <t>INDICES ECONOMICO - FINANCIERO</t>
  </si>
  <si>
    <t>Liquidez (1)</t>
  </si>
  <si>
    <t>Endeudamiento (2)</t>
  </si>
  <si>
    <t xml:space="preserve">Rentabilidad (3) </t>
  </si>
  <si>
    <t>Presentar sólo a fin de ejercicio</t>
  </si>
  <si>
    <t xml:space="preserve">     Pasivo Corriente</t>
  </si>
  <si>
    <r>
      <t>(1</t>
    </r>
    <r>
      <rPr>
        <u/>
        <sz val="10"/>
        <rFont val="Arial"/>
        <family val="2"/>
      </rPr>
      <t>) Activo Corriente</t>
    </r>
  </si>
  <si>
    <r>
      <t xml:space="preserve">(2) </t>
    </r>
    <r>
      <rPr>
        <u/>
        <sz val="10"/>
        <rFont val="Arial"/>
        <family val="2"/>
      </rPr>
      <t>Total de Pasivo</t>
    </r>
  </si>
  <si>
    <t xml:space="preserve">     Patrimonio Neto</t>
  </si>
  <si>
    <t>(3) Resultado antes del</t>
  </si>
  <si>
    <r>
      <rPr>
        <u/>
        <sz val="10"/>
        <rFont val="Arial"/>
        <family val="2"/>
      </rPr>
      <t>Impuesto a la Renta</t>
    </r>
    <r>
      <rPr>
        <sz val="10"/>
        <rFont val="Arial"/>
        <family val="2"/>
      </rPr>
      <t xml:space="preserve"> Patrimonio Excluido el Resultado del Periodo</t>
    </r>
  </si>
  <si>
    <t>costo de mercaderias o prod vendidos</t>
  </si>
  <si>
    <t xml:space="preserve">otros gastos no detallados </t>
  </si>
  <si>
    <t>Resultado financiero y por tenencia</t>
  </si>
  <si>
    <r>
      <t xml:space="preserve">Ganancia </t>
    </r>
    <r>
      <rPr>
        <sz val="7"/>
        <rFont val="Arial"/>
        <family val="2"/>
      </rPr>
      <t>(Pérdida)</t>
    </r>
    <r>
      <rPr>
        <sz val="8"/>
        <rFont val="Arial"/>
        <family val="2"/>
      </rPr>
      <t xml:space="preserve"> del Ejercicio según el estado</t>
    </r>
  </si>
  <si>
    <t xml:space="preserve">Derechos fiduciarios </t>
  </si>
  <si>
    <t xml:space="preserve">          b) Costos de producción</t>
  </si>
  <si>
    <t>us$</t>
  </si>
  <si>
    <t>6. Equipos de Informatica</t>
  </si>
  <si>
    <t>1. Inmuebles</t>
  </si>
  <si>
    <t>2. Instalaciones</t>
  </si>
  <si>
    <t>3. Herramientas y Equipos</t>
  </si>
  <si>
    <t>4. Equipos de Oficinas</t>
  </si>
  <si>
    <t>5. Muebles y Utiles</t>
  </si>
  <si>
    <t>Gastos de comercialización ANEXO H</t>
  </si>
  <si>
    <t>Gastos de administración ANEXO H</t>
  </si>
  <si>
    <t>Total Ejercicio</t>
  </si>
  <si>
    <t>Venta de Lotes Propios</t>
  </si>
  <si>
    <t>Venta de Lotes Administrados</t>
  </si>
  <si>
    <t>Otros ingresos relacionados a venta de lotes</t>
  </si>
  <si>
    <t>Otros gastos ANEXO H</t>
  </si>
  <si>
    <t>Costo de Venta Administracion de Loteamientos</t>
  </si>
  <si>
    <t>Costo de Venta B.A.F</t>
  </si>
  <si>
    <t>Costo de Venta de Lotes Propios</t>
  </si>
  <si>
    <t>Fracciones Pendientes de Fraccionamiento</t>
  </si>
  <si>
    <t>(En guaraníes)</t>
  </si>
  <si>
    <t>Fondos al inicio del ejercicio</t>
  </si>
  <si>
    <t>Ajustes de ejercicios anteriores</t>
  </si>
  <si>
    <t>Fondos ajustados al inicio del ejercicio</t>
  </si>
  <si>
    <t>Aumento (Disminución) de fondos</t>
  </si>
  <si>
    <t>Fondos al cierre del ejercicio</t>
  </si>
  <si>
    <t>Flujo de Efectivo por las actividades Operativas</t>
  </si>
  <si>
    <t>Ventas netas (cobro neto)</t>
  </si>
  <si>
    <t>Costo de Ventas (Pago Neto)</t>
  </si>
  <si>
    <t>Efectivo pagado a empleados</t>
  </si>
  <si>
    <t>Efectivo Neto del I.V.A. / Patentes e impuestos</t>
  </si>
  <si>
    <t>Efectivo generado (usado) por otras actividades</t>
  </si>
  <si>
    <t>Efectivo Neto de actividades de operación antes de 
impuestos</t>
  </si>
  <si>
    <t>Efectivo Neto de actividades de operación</t>
  </si>
  <si>
    <t>Flujo de Efectivo por actividades de inversión</t>
  </si>
  <si>
    <t>Inversiones</t>
  </si>
  <si>
    <t>Efectivo Neto en actividades de inversión</t>
  </si>
  <si>
    <t>Flujo de Efectivo por actividades de financiamiento</t>
  </si>
  <si>
    <t>Aumento de Capital</t>
  </si>
  <si>
    <t>Pago préstamos e intereses</t>
  </si>
  <si>
    <t>Dividendos Pagados</t>
  </si>
  <si>
    <t>Efectivo Neto en actividades de financieras</t>
  </si>
  <si>
    <t xml:space="preserve">Efectos de las ganacias o pérdidas de cambio en el </t>
  </si>
  <si>
    <t>efectivo y sus equivalentes</t>
  </si>
  <si>
    <t>Aumento (o disminución) neto de efectivos y sus equivalentes</t>
  </si>
  <si>
    <t>Efectivo y sus equivalentes al comienzo del periodo</t>
  </si>
  <si>
    <t>Efectivo y sus equivalentes al cierre del periodo</t>
  </si>
  <si>
    <t>CUENTA A COBRAR DE ORDEN ACREEDORA</t>
  </si>
  <si>
    <t>TOTAL CUENTA DE ORDEN DEUDORA</t>
  </si>
  <si>
    <t>TOTAL CUENTA DE ORDEN ACREEDORA</t>
  </si>
  <si>
    <t>Regularización cuentas a cobrar - Corriente- Nota 3.14</t>
  </si>
  <si>
    <t>Regularización de Comis. a Cobrar - Corriente- Nota 3.14</t>
  </si>
  <si>
    <t>Regularización Cuentas a cobrar- No Corriente- Nota 3.14</t>
  </si>
  <si>
    <t>Regularización Comis. a Cobrar – No Corriente- Nota 3.14</t>
  </si>
  <si>
    <t xml:space="preserve">EGRESOS - Nota 6 </t>
  </si>
  <si>
    <r>
      <t xml:space="preserve">INGRESOS - </t>
    </r>
    <r>
      <rPr>
        <b/>
        <sz val="8"/>
        <color indexed="8"/>
        <rFont val="Arial"/>
        <family val="2"/>
      </rPr>
      <t xml:space="preserve"> Nota  5</t>
    </r>
  </si>
  <si>
    <r>
      <t>Ventas netas sector Privado</t>
    </r>
    <r>
      <rPr>
        <sz val="11"/>
        <color indexed="8"/>
        <rFont val="Arial"/>
        <family val="2"/>
      </rPr>
      <t xml:space="preserve"> </t>
    </r>
  </si>
  <si>
    <r>
      <t xml:space="preserve">Cotos de mercaderias (servicios) vendidos </t>
    </r>
    <r>
      <rPr>
        <sz val="10"/>
        <rFont val="Arial"/>
        <family val="2"/>
      </rPr>
      <t>ANEXO F- Nota. 6</t>
    </r>
  </si>
  <si>
    <t>LICENCIA INFORMATICA</t>
  </si>
  <si>
    <t xml:space="preserve">Disponibilidades. Notas 3.1 </t>
  </si>
  <si>
    <t>Deudas financieras  Nota 3.12</t>
  </si>
  <si>
    <t>Deudas financieras Nota 3.12</t>
  </si>
  <si>
    <t>7. Rodados</t>
  </si>
  <si>
    <t>8. Mejora en Predio Ajeno</t>
  </si>
  <si>
    <t>Bienes de cambio  Nota 3.4</t>
  </si>
  <si>
    <t>Inversiones temporarias Anexo D - Nota 3.5</t>
  </si>
  <si>
    <t>Créditos   Notas Estados Contables 3.6</t>
  </si>
  <si>
    <t>Bienes de uso- Anexo A- Nota 3.7</t>
  </si>
  <si>
    <t>Bienes de cambio - Nota 3.4</t>
  </si>
  <si>
    <t>Activos Intangibles - Anexo B- Nota 3.8</t>
  </si>
  <si>
    <t>Cuentas a Cobrar Por Lotes Propios - Corriente - Nota 3.3</t>
  </si>
  <si>
    <t>Comisiones a Cobrar por Adm. de Lotes - Corriente - Nota 3.3</t>
  </si>
  <si>
    <t>Cuentas a cobrar Por Lotes Propios – No Corriente- Nota 3.3</t>
  </si>
  <si>
    <t>Comisiones a Cobrar por Adm. de Lotes – No Corriente- Nota 3.3</t>
  </si>
  <si>
    <t>Cuentas a Pagar- Notas 3.9</t>
  </si>
  <si>
    <t>Provisiones - Nota 3.10</t>
  </si>
  <si>
    <t>Otros Pasivos - Nota 3.11</t>
  </si>
  <si>
    <t>Otros pasivos  Nota 3.11</t>
  </si>
  <si>
    <t>Bonos y Obligaciones Nota 3.13</t>
  </si>
  <si>
    <t>Créditos   Nota 3.2</t>
  </si>
  <si>
    <t>Resultado Acumulado</t>
  </si>
  <si>
    <r>
      <t>Ganancia del Ejercicio</t>
    </r>
    <r>
      <rPr>
        <sz val="8"/>
        <rFont val="Arial"/>
        <family val="2"/>
      </rPr>
      <t xml:space="preserve"> Nota 4</t>
    </r>
  </si>
  <si>
    <t>9. Obras en Curso</t>
  </si>
  <si>
    <t>Inversiones Corrientes</t>
  </si>
  <si>
    <t>Inversiones No Corrientes</t>
  </si>
  <si>
    <t>PASIVOS NO CORRIENTES</t>
  </si>
  <si>
    <t>PASIVOS CORRIENTES</t>
  </si>
  <si>
    <t>Otros Ingresos no Operativos</t>
  </si>
  <si>
    <t>Costo de venta</t>
  </si>
  <si>
    <t>CUENTA A COBRAR DE ORDEN DEUDORA</t>
  </si>
  <si>
    <t>PATRIMONIO NETO - Nota 4 (Segun estado respectivo)</t>
  </si>
  <si>
    <t>Banco Continental $</t>
  </si>
  <si>
    <t>Fraccion en Curso Km 14 Acaray</t>
  </si>
  <si>
    <t>Documento a Pagar Cristaldo</t>
  </si>
  <si>
    <t>del Periodo</t>
  </si>
  <si>
    <t>Bajas  y Transf.</t>
  </si>
  <si>
    <t>Banco Familiar $</t>
  </si>
  <si>
    <t>CP. DIANA GONZALEZ</t>
  </si>
  <si>
    <t>Ingresos Administracion y Comision por lotes administrados</t>
  </si>
  <si>
    <t>Propiedad Ex Cristaldo Concepcion</t>
  </si>
  <si>
    <t>Jose Cristaldo Bazan</t>
  </si>
  <si>
    <t>General SA de Servicios</t>
  </si>
  <si>
    <t>Asiana Motors SA</t>
  </si>
  <si>
    <t>Compra de propiedad, planta y equipo/otras Inversiones</t>
  </si>
  <si>
    <t>Bienes de Uso - Anexo A - Nota 3.7</t>
  </si>
  <si>
    <t>Total Ejercicio 2018</t>
  </si>
  <si>
    <t>Anticipos a Rendir</t>
  </si>
  <si>
    <t>know How</t>
  </si>
  <si>
    <t>BALANCE O ESTADO DE SITUACION PATRIMONIAL AL 31/03/2019 COMPARATIVO CON EL PERIODO ANTERIOR</t>
  </si>
  <si>
    <t>Por el ejercicio finalizado el 31/03/19 comparativo con el periodo anterior.</t>
  </si>
  <si>
    <t>Según Asamblea Ordinaria celebrada el : 11/04/2018</t>
  </si>
  <si>
    <t>Por el ejercicio finalizado el 31/03/2019 comparativo con el periodo anterior</t>
  </si>
  <si>
    <t>Total Ejercicio 2019</t>
  </si>
  <si>
    <t>TOTAL EJERCICIO 2019</t>
  </si>
  <si>
    <t>TOTAL EJERCICIO 2018</t>
  </si>
  <si>
    <t>BALANCE GENERAL AL 31/03/19</t>
  </si>
  <si>
    <t>Totales ejercicio 2019</t>
  </si>
  <si>
    <t>Totales ejercicio 2018</t>
  </si>
  <si>
    <t>Inversion Fondo Mutuo</t>
  </si>
  <si>
    <t>AÑO 2019</t>
  </si>
  <si>
    <t>AÑO 2018</t>
  </si>
  <si>
    <t>BALANCE GENERAL AL 31/03/2019</t>
  </si>
  <si>
    <t>Martin Massi Automotores</t>
  </si>
  <si>
    <t>Digiweb Paraguay SA</t>
  </si>
  <si>
    <t>Total ejercicio 2019</t>
  </si>
  <si>
    <t>Total ejercicio 2018</t>
  </si>
  <si>
    <t xml:space="preserve">LIC. VERONICA ACEVEDO N.                                         DR. ERIC SALUM                          CP. DIANA GONZALEZ                </t>
  </si>
  <si>
    <t xml:space="preserve">                CONTADORA                                                      PRESIDENTE                                            SINDICO                                     </t>
  </si>
  <si>
    <t xml:space="preserve">LIC. VERONICA ACEVEDO N.                    DR. ERIC SALUM               </t>
  </si>
  <si>
    <t xml:space="preserve">      CONTADORA                                       PRESIDENTE                                                 SINDICO                        </t>
  </si>
  <si>
    <t xml:space="preserve">LIC. VERONICA ACEVEDO N.                                    DR. ERIC SALUM                                      CP. DIANA GONZALEZ    </t>
  </si>
  <si>
    <t xml:space="preserve">                                                                                                     CONTADORA                                                       PRESIDENTE                                                         SINDICO                                     </t>
  </si>
  <si>
    <t xml:space="preserve">                                                                                                           CONTADORA                                                       PRESIDENTE                                                         SINDICO                                     </t>
  </si>
  <si>
    <t xml:space="preserve">LIC. VERONICA ACEVEDO N.                                       DR. ERIC SALUM                                      CP. DIANA GONZALEZ    </t>
  </si>
  <si>
    <t xml:space="preserve">                                                                                              CONTADORA                                                       PRESIDENTE                                                       SINDICO                                     </t>
  </si>
  <si>
    <t xml:space="preserve">              CONTADORA                                                       PRESIDENTE                                                       SINDICO                                     </t>
  </si>
  <si>
    <t xml:space="preserve">                LIC.VERONICA ACEVEDO N.                        DR. ERIC SALUM                       CP. DIANA GONZALES                       </t>
  </si>
  <si>
    <t xml:space="preserve">                                         CONTADORA                                           PRESIDENTE                                     SINDICO</t>
  </si>
  <si>
    <t>LIC.VERONICA ACEVEDO N.                         DR. ERIC SALUM                         CP. DIANA GONZALEZ</t>
  </si>
  <si>
    <t xml:space="preserve">                                                        CONTADORA                                               PRESIDENTE                               SINDICO</t>
  </si>
  <si>
    <t xml:space="preserve">                     LIC.VERONICA ACEVEDO N.                                           DR. ERIC SALUM                                  CP. DIANA GONZALEZ       </t>
  </si>
  <si>
    <t xml:space="preserve">                             CONTADORA                                                        PRESIDENTE                                                     SINDICO                  </t>
  </si>
  <si>
    <t xml:space="preserve">LIC.VERONICA ACEVEDO N.                 DR. ERIC SALUM             CP. DIANA GONZALEZ       </t>
  </si>
  <si>
    <t xml:space="preserve">      CONTADORA                                     PRESIDENTE                       SINDICO                     </t>
  </si>
  <si>
    <t>DESCRIPCION</t>
  </si>
  <si>
    <t>Caja y Recaudaciones a depositar</t>
  </si>
  <si>
    <t>Bancos</t>
  </si>
  <si>
    <t>TOTAL</t>
  </si>
  <si>
    <t>Gasto de terceros a recuperar</t>
  </si>
  <si>
    <t>Garantía de Alquiler</t>
  </si>
  <si>
    <t>Gastos a Recuperar Clientes</t>
  </si>
  <si>
    <t>Intereses a Vencer</t>
  </si>
  <si>
    <t>Intereses a Vencer USD</t>
  </si>
  <si>
    <t xml:space="preserve">Documento a Cobrar </t>
  </si>
  <si>
    <t>Deudores Varios</t>
  </si>
  <si>
    <t>I.V.A Crédito 5%</t>
  </si>
  <si>
    <t>Anticipos a Proveedores</t>
  </si>
  <si>
    <t>Seguros a Vencer</t>
  </si>
  <si>
    <t>Proyectos de Loteamientos</t>
  </si>
  <si>
    <t>Débitos a Regularizar</t>
  </si>
  <si>
    <t>Anticipo Impuesto a la Renta</t>
  </si>
  <si>
    <t>IVA Pago Previo</t>
  </si>
  <si>
    <t>Comis a Cobrar C.P</t>
  </si>
  <si>
    <t>Cuotas Vencidas a Cobrar</t>
  </si>
  <si>
    <t>Derecho Fiduc. Caja Medica</t>
  </si>
  <si>
    <t>Derecho Fiduc.  Cadiem</t>
  </si>
  <si>
    <t>Cuenta Judicial en Sucesión 498379/</t>
  </si>
  <si>
    <t>Menos: Prevision Incobrables</t>
  </si>
  <si>
    <t>Créditos corriente</t>
  </si>
  <si>
    <t>Cuentas a Cobrar Por Lotes Propios - Corriente</t>
  </si>
  <si>
    <t>Comisiones a Cobrar por Adm. de Lotes - Corriente</t>
  </si>
  <si>
    <t>Créditos No corriente</t>
  </si>
  <si>
    <t>Cuentas a cobrar Por Lotes Propios – No Corriente</t>
  </si>
  <si>
    <t>Comisiones a Cobrar por Adm. de Lotes – No Corriente</t>
  </si>
  <si>
    <t>CREDITO CORRIENTE</t>
  </si>
  <si>
    <t>INMUEBLES - LOTEADOS</t>
  </si>
  <si>
    <t>Fracción Yrupe</t>
  </si>
  <si>
    <t>Fracción Margarita</t>
  </si>
  <si>
    <t>Fracción Porvenir</t>
  </si>
  <si>
    <t>Fracción Yby Yau</t>
  </si>
  <si>
    <t>Fracción San Carlos III Y IV</t>
  </si>
  <si>
    <t>Fracción Maria Inés III</t>
  </si>
  <si>
    <t>Fracción Tajy Poty</t>
  </si>
  <si>
    <t>Fracción Paseo Yukyry - Luque</t>
  </si>
  <si>
    <t>Fracción La Victoria - San Lorenzo</t>
  </si>
  <si>
    <t>Fracción Campo Verde</t>
  </si>
  <si>
    <t>Propiedad Victor Ruiz Concepción</t>
  </si>
  <si>
    <t>Fracción Peñon del Norte- Limpio</t>
  </si>
  <si>
    <t>Fracción Yvyraro - Concepción</t>
  </si>
  <si>
    <t>Fracción Parques de San Ignacio</t>
  </si>
  <si>
    <t>Fracción Paseo Universitario Ex-Welco</t>
  </si>
  <si>
    <t>Fracción Maria Inés IV</t>
  </si>
  <si>
    <t>Fracción Mirasoles. Minga Guazu Km 19</t>
  </si>
  <si>
    <t>Fracción Los Lapachos - José D. Ocampos</t>
  </si>
  <si>
    <t>Compra de Lotes a Plazo</t>
  </si>
  <si>
    <t>Fracción Villa Arminda I</t>
  </si>
  <si>
    <t>Fracción Villa Arminda II</t>
  </si>
  <si>
    <t>Fracción Peñón del Norte II</t>
  </si>
  <si>
    <t xml:space="preserve">Fracción Los Colonos </t>
  </si>
  <si>
    <t>Fracción Lomas de Yby Yau III</t>
  </si>
  <si>
    <t>Fracción Brisas de Acaray</t>
  </si>
  <si>
    <t>Fracción Lomas de Yby Yau I</t>
  </si>
  <si>
    <t>Fracción Lomas de Yby Yau IV</t>
  </si>
  <si>
    <t>Fracción Parques de San Juan</t>
  </si>
  <si>
    <t>Fracción Lomas de Yby Yau V</t>
  </si>
  <si>
    <t>Fracción Punta Pinedo</t>
  </si>
  <si>
    <t>Fracciòn Cuatro Bocas</t>
  </si>
  <si>
    <t>Fracción Ko'e Pyahu</t>
  </si>
  <si>
    <t>Fracción Lomas del Yby Yau II</t>
  </si>
  <si>
    <t>Fracción Itaugua Centro</t>
  </si>
  <si>
    <t>Fracción Ma. Auxiliadora</t>
  </si>
  <si>
    <t>Fracción Nueva Concepción</t>
  </si>
  <si>
    <t>Fracción Terrazas del Amambay</t>
  </si>
  <si>
    <t>Fracción Don Armando</t>
  </si>
  <si>
    <t>Fracción Vista del Cerro Koi</t>
  </si>
  <si>
    <t>CREDITO NO CORRIENTE</t>
  </si>
  <si>
    <t>INMUEBLES A LOTEAR</t>
  </si>
  <si>
    <t>FRACCIONES PEND. DE LANZAMIENTO</t>
  </si>
  <si>
    <t>Fracción en curso Minga Guazu Km19</t>
  </si>
  <si>
    <t>Propiedad Ex. Cristaldo Concepción</t>
  </si>
  <si>
    <t>Fracción en Curso Propiedad de Ita</t>
  </si>
  <si>
    <t>Propiedad Puerto de Concepción</t>
  </si>
  <si>
    <t>Fracción en Curso Km 14 Acaray</t>
  </si>
  <si>
    <t>Fracción en Curso Cdad Horqueta</t>
  </si>
  <si>
    <t>Fracción en Curso Propiedad Yvy Yau</t>
  </si>
  <si>
    <t>Fracción en Curso Concepción (Abente)</t>
  </si>
  <si>
    <t>Fracción en Curso Peñón del Norte II</t>
  </si>
  <si>
    <t>Fracción en Curso Concepción (Justo Zavala)</t>
  </si>
  <si>
    <t>Fracción en Curso Prop. Yvy Yau II- Anatolio</t>
  </si>
  <si>
    <t>Fracción en Curso Concepción (Mercedes Zavala)</t>
  </si>
  <si>
    <t>Fracción en Curso Prop. Galeano-Oleary</t>
  </si>
  <si>
    <t>Fracción en Curso San Juan - Misiones</t>
  </si>
  <si>
    <t>Fracción en Curso San Juan II - Misiones</t>
  </si>
  <si>
    <t>Fracción en Curso Cdad Horqueta – Escobar</t>
  </si>
  <si>
    <t>Fracción en Curso Itagua Centro</t>
  </si>
  <si>
    <t>Fracción en Curso Prop. Villarrica</t>
  </si>
  <si>
    <t>Propiedad San Ignacio</t>
  </si>
  <si>
    <t>Fracción en Curso Prop. Caaguazu</t>
  </si>
  <si>
    <t>Fracción en Curso Minga Guazu Finca  32 - Cirila Sosa</t>
  </si>
  <si>
    <t>Fracción en Curso Minga Guazu M: k13/163 - Claudio Sosa</t>
  </si>
  <si>
    <t>Fracción en Curso Itagua - Potrero</t>
  </si>
  <si>
    <t>Fracción en Curso Prop. Oleary-Ma.Ester Aguero</t>
  </si>
  <si>
    <t>Fracción en Curso Prop. P.J.C - Aloisio G.</t>
  </si>
  <si>
    <t>Fracción en Curso Prop. Aregua - Juan Marecos</t>
  </si>
  <si>
    <t>Fracción en Curso Cnel Bogado</t>
  </si>
  <si>
    <t>Fracción en Curso Sta. Rosa del Aguaray</t>
  </si>
  <si>
    <t>Fracción en Curso Prop. Caacupe</t>
  </si>
  <si>
    <t>Fracción en Curso S.Ignacio-Allende</t>
  </si>
  <si>
    <t>Fracción en Curso km 14 Monday I</t>
  </si>
  <si>
    <t>Fracción en Curso Km 14 Monday II</t>
  </si>
  <si>
    <t>Fracción en Curso Prop. Oleary - Valdemar</t>
  </si>
  <si>
    <t>Fracción en Curso Itaugua - Elvira Llamas</t>
  </si>
  <si>
    <t>Fracción en Curso Minga km 14 - Gadea Vasconsellos</t>
  </si>
  <si>
    <t>Inversiones temporarias</t>
  </si>
  <si>
    <t>Derechos Fiduciarios Caja Ande</t>
  </si>
  <si>
    <t>Derechos Fiduciarios Caja Medica</t>
  </si>
  <si>
    <t>Derecho Fiduciarios Cadiem</t>
  </si>
  <si>
    <t xml:space="preserve"> Inversión Fondo Mutuo</t>
  </si>
  <si>
    <t>Cuentas a Cobrar – Concepción</t>
  </si>
  <si>
    <t>Intereses a Vencer Bonos</t>
  </si>
  <si>
    <t>Cuenta a Cobrar Alberto Benítez</t>
  </si>
  <si>
    <t>Bienes de Uso – Corriente</t>
  </si>
  <si>
    <t>Obras en Curso</t>
  </si>
  <si>
    <t>Bienes de Uso – No Corriente</t>
  </si>
  <si>
    <t>Bienes en Operación</t>
  </si>
  <si>
    <t>Depreciación acumulada</t>
  </si>
  <si>
    <t>Bienes Intangibles</t>
  </si>
  <si>
    <t>Amortización acumulada</t>
  </si>
  <si>
    <t>Cuentas a Pagar - Corriente</t>
  </si>
  <si>
    <t>Proveedores Locales</t>
  </si>
  <si>
    <t>Propiet. de Fracciones en Adm.</t>
  </si>
  <si>
    <t>Proveedor Fondo Fijo</t>
  </si>
  <si>
    <t>Prov. Tarjeta de crédito</t>
  </si>
  <si>
    <t xml:space="preserve">Sueldos y jornales a pagar </t>
  </si>
  <si>
    <t>Aporte y retenciones a pagar</t>
  </si>
  <si>
    <t>Honorarios a Pagar</t>
  </si>
  <si>
    <t>Comisiones a Pagar</t>
  </si>
  <si>
    <t>Remuneración Pers. Sup a pagar</t>
  </si>
  <si>
    <t>Provisiones Varias</t>
  </si>
  <si>
    <t>IVA a Pagar</t>
  </si>
  <si>
    <t>Impuesto a la Renta a Pagar</t>
  </si>
  <si>
    <t>Retención de impuestos</t>
  </si>
  <si>
    <t>Impuestos, Interés y Multa a Pagar</t>
  </si>
  <si>
    <t>Otros Pasivos – Corriente</t>
  </si>
  <si>
    <t>Viáticos a Reponer</t>
  </si>
  <si>
    <t>Dividendos a Pagar</t>
  </si>
  <si>
    <t>Créditos a Regularizar</t>
  </si>
  <si>
    <t>Sobregiros Bancarios</t>
  </si>
  <si>
    <t>Otros Documentos a Pagar</t>
  </si>
  <si>
    <t>Escrituraciones a Pagar</t>
  </si>
  <si>
    <t>Cuotas de Lotes Vencidos</t>
  </si>
  <si>
    <t xml:space="preserve">TOTAL </t>
  </si>
  <si>
    <t>Otros Pasivos – No Corriente</t>
  </si>
  <si>
    <t>Doc. A Pagar Allende, Prop San Ignacio- Hipoteca</t>
  </si>
  <si>
    <t>Doc. A Pagar Cristaldo, Prop Concepción</t>
  </si>
  <si>
    <t>Propiedad Itaugua Centro</t>
  </si>
  <si>
    <t>Documento a Pagar L.P</t>
  </si>
  <si>
    <t>Deudas financieras -Corto Plazo</t>
  </si>
  <si>
    <r>
      <t>1.</t>
    </r>
    <r>
      <rPr>
        <sz val="7"/>
        <color rgb="FF000000"/>
        <rFont val="Times New Roman"/>
        <family val="1"/>
      </rPr>
      <t xml:space="preserve">     </t>
    </r>
    <r>
      <rPr>
        <sz val="11"/>
        <color rgb="FF000000"/>
        <rFont val="Book Antiqua"/>
        <family val="1"/>
      </rPr>
      <t>Préstamos Bancarios Gs.</t>
    </r>
  </si>
  <si>
    <r>
      <t>2.</t>
    </r>
    <r>
      <rPr>
        <sz val="7"/>
        <color rgb="FF000000"/>
        <rFont val="Times New Roman"/>
        <family val="1"/>
      </rPr>
      <t xml:space="preserve">     </t>
    </r>
    <r>
      <rPr>
        <sz val="11"/>
        <color rgb="FF000000"/>
        <rFont val="Book Antiqua"/>
        <family val="1"/>
      </rPr>
      <t>Préstamos Bancarios USD.</t>
    </r>
  </si>
  <si>
    <r>
      <t>3.</t>
    </r>
    <r>
      <rPr>
        <b/>
        <sz val="7"/>
        <rFont val="Times New Roman"/>
        <family val="1"/>
      </rPr>
      <t xml:space="preserve">     </t>
    </r>
    <r>
      <rPr>
        <sz val="11"/>
        <color rgb="FF000000"/>
        <rFont val="Book Antiqua"/>
        <family val="1"/>
      </rPr>
      <t>Préstamo Caja Medica</t>
    </r>
  </si>
  <si>
    <r>
      <t>4.</t>
    </r>
    <r>
      <rPr>
        <b/>
        <sz val="7"/>
        <rFont val="Times New Roman"/>
        <family val="1"/>
      </rPr>
      <t xml:space="preserve">     </t>
    </r>
    <r>
      <rPr>
        <sz val="11"/>
        <color rgb="FF000000"/>
        <rFont val="Book Antiqua"/>
        <family val="1"/>
      </rPr>
      <t>Intereses a Pagar</t>
    </r>
  </si>
  <si>
    <r>
      <t>5.</t>
    </r>
    <r>
      <rPr>
        <b/>
        <sz val="7"/>
        <rFont val="Times New Roman"/>
        <family val="1"/>
      </rPr>
      <t xml:space="preserve">     </t>
    </r>
    <r>
      <rPr>
        <sz val="11"/>
        <color rgb="FF000000"/>
        <rFont val="Book Antiqua"/>
        <family val="1"/>
      </rPr>
      <t>Préstamo Cadiem</t>
    </r>
  </si>
  <si>
    <t>Deudas financieras -Largo Plazo</t>
  </si>
  <si>
    <t>1. Prestamos Caja Ande</t>
  </si>
  <si>
    <t>2. Prestamos Caja Medica</t>
  </si>
  <si>
    <t xml:space="preserve">3. Préstamos Bancarios </t>
  </si>
  <si>
    <t>4. Prestamos Cadiem</t>
  </si>
  <si>
    <t>5. Intereses a Pagar</t>
  </si>
  <si>
    <t>Bonos -Corto Plazo</t>
  </si>
  <si>
    <t xml:space="preserve">Bonos Serie I </t>
  </si>
  <si>
    <t>Intereses Bonos a Pagar Serie I</t>
  </si>
  <si>
    <t>Intereses Bonos a Pagar Serie II</t>
  </si>
  <si>
    <t>Intereses Bonos a Pagar Serie IV</t>
  </si>
  <si>
    <t>Intereses Bonos a Pagar Serie V</t>
  </si>
  <si>
    <t>Total Corto Plazo</t>
  </si>
  <si>
    <t xml:space="preserve">Bonos – Largo Plazo </t>
  </si>
  <si>
    <t>Bonos Serie II</t>
  </si>
  <si>
    <t>Bonos Serie III</t>
  </si>
  <si>
    <t>Intereses Bonos a Pagar Serie III</t>
  </si>
  <si>
    <t>Bonos Serie IV</t>
  </si>
  <si>
    <t>Bonos Serie V</t>
  </si>
  <si>
    <t>Total Largo Plazo</t>
  </si>
  <si>
    <t xml:space="preserve">3.14  Cuenta de Orden – Acreedora </t>
  </si>
  <si>
    <t>Créditos Corrientes</t>
  </si>
  <si>
    <t>Regularización cuentas a cobrar - Corriente</t>
  </si>
  <si>
    <t>Regularización de Comis. a Cobrar - Corriente</t>
  </si>
  <si>
    <t>Créditos No Corrientes</t>
  </si>
  <si>
    <t>Regularización Cuentas a cobrar- No Corriente</t>
  </si>
  <si>
    <t>Regularización Comis. a Cobrar – No Corriente</t>
  </si>
  <si>
    <t>Capital Integrado</t>
  </si>
  <si>
    <t xml:space="preserve">                     </t>
  </si>
  <si>
    <t>Reserva Legal</t>
  </si>
  <si>
    <t>Reserva de Revaluó</t>
  </si>
  <si>
    <t>Resultado del Ejercicio</t>
  </si>
  <si>
    <t>Resultados Acumulados</t>
  </si>
  <si>
    <t xml:space="preserve">INGRESOS  </t>
  </si>
  <si>
    <t>Ingresos Adm. y Comisión por Lotes Administrados</t>
  </si>
  <si>
    <t>Otros Ingresos No Operativos</t>
  </si>
  <si>
    <t xml:space="preserve">EGRESOS  </t>
  </si>
  <si>
    <t>Costo de Venta Adm. de Loteamientos</t>
  </si>
  <si>
    <t>Costo de Venta de B.A.F</t>
  </si>
  <si>
    <t>Costo de Venta Lotes Propios</t>
  </si>
  <si>
    <t>Al 31/03/2019</t>
  </si>
  <si>
    <t>Por el ejercicio finalizado el  31/03/2019  comparativo con el periodo anterior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</si>
</sst>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name val="Book Antiqua"/>
      <family val="1"/>
    </font>
    <font>
      <sz val="12"/>
      <name val="Book Antiqua"/>
      <family val="1"/>
    </font>
    <font>
      <sz val="10"/>
      <name val="Book Antiqua"/>
      <family val="1"/>
    </font>
    <font>
      <sz val="11"/>
      <name val="Book Antiqua"/>
      <family val="1"/>
    </font>
    <font>
      <b/>
      <sz val="11"/>
      <name val="Book Antiqua"/>
      <family val="1"/>
    </font>
    <font>
      <sz val="11"/>
      <color rgb="FF000000"/>
      <name val="Book Antiqua"/>
      <family val="1"/>
    </font>
    <font>
      <b/>
      <sz val="11"/>
      <color rgb="FF000000"/>
      <name val="Book Antiqua"/>
      <family val="1"/>
    </font>
    <font>
      <b/>
      <sz val="10"/>
      <color rgb="FF000000"/>
      <name val="Book Antiqua"/>
      <family val="1"/>
    </font>
    <font>
      <sz val="10"/>
      <color rgb="FF000000"/>
      <name val="Book Antiqua"/>
      <family val="1"/>
    </font>
    <font>
      <b/>
      <i/>
      <sz val="10"/>
      <name val="Book Antiqua"/>
      <family val="1"/>
    </font>
    <font>
      <b/>
      <i/>
      <sz val="8"/>
      <name val="Book Antiqua"/>
      <family val="1"/>
    </font>
    <font>
      <b/>
      <sz val="10"/>
      <name val="Book Antiqua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7"/>
      <color rgb="FF000000"/>
      <name val="Times New Roman"/>
      <family val="1"/>
    </font>
    <font>
      <b/>
      <sz val="7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D9D9D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6" fillId="0" borderId="0"/>
    <xf numFmtId="0" fontId="5" fillId="0" borderId="0"/>
    <xf numFmtId="0" fontId="5" fillId="0" borderId="0"/>
  </cellStyleXfs>
  <cellXfs count="49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/>
    <xf numFmtId="0" fontId="3" fillId="0" borderId="0" xfId="0" applyFont="1" applyBorder="1" applyAlignment="1"/>
    <xf numFmtId="0" fontId="0" fillId="0" borderId="18" xfId="0" applyBorder="1"/>
    <xf numFmtId="0" fontId="2" fillId="0" borderId="0" xfId="0" applyFont="1" applyAlignment="1"/>
    <xf numFmtId="0" fontId="0" fillId="0" borderId="19" xfId="0" applyBorder="1"/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0" xfId="0" applyFont="1" applyBorder="1" applyAlignment="1"/>
    <xf numFmtId="0" fontId="2" fillId="0" borderId="0" xfId="0" applyFont="1" applyBorder="1" applyAlignment="1"/>
    <xf numFmtId="0" fontId="0" fillId="0" borderId="14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6" fillId="0" borderId="0" xfId="0" applyFont="1"/>
    <xf numFmtId="0" fontId="6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center" wrapText="1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 applyAlignment="1"/>
    <xf numFmtId="0" fontId="0" fillId="0" borderId="20" xfId="0" applyBorder="1"/>
    <xf numFmtId="0" fontId="6" fillId="0" borderId="6" xfId="0" applyFont="1" applyBorder="1"/>
    <xf numFmtId="0" fontId="6" fillId="0" borderId="8" xfId="0" applyFon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6" fillId="0" borderId="5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4" xfId="0" applyBorder="1"/>
    <xf numFmtId="0" fontId="6" fillId="0" borderId="14" xfId="0" applyFont="1" applyBorder="1" applyAlignment="1"/>
    <xf numFmtId="0" fontId="7" fillId="0" borderId="1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Border="1"/>
    <xf numFmtId="0" fontId="8" fillId="0" borderId="0" xfId="0" applyFont="1"/>
    <xf numFmtId="0" fontId="8" fillId="0" borderId="6" xfId="0" applyFont="1" applyBorder="1"/>
    <xf numFmtId="0" fontId="8" fillId="0" borderId="6" xfId="0" applyFont="1" applyFill="1" applyBorder="1"/>
    <xf numFmtId="0" fontId="6" fillId="0" borderId="8" xfId="0" applyFont="1" applyFill="1" applyBorder="1"/>
    <xf numFmtId="0" fontId="6" fillId="0" borderId="5" xfId="0" applyFont="1" applyBorder="1"/>
    <xf numFmtId="0" fontId="6" fillId="0" borderId="7" xfId="0" applyFont="1" applyBorder="1"/>
    <xf numFmtId="0" fontId="6" fillId="0" borderId="7" xfId="0" applyFont="1" applyBorder="1" applyAlignment="1">
      <alignment wrapText="1"/>
    </xf>
    <xf numFmtId="0" fontId="0" fillId="0" borderId="9" xfId="0" applyBorder="1" applyAlignment="1">
      <alignment wrapText="1"/>
    </xf>
    <xf numFmtId="3" fontId="0" fillId="0" borderId="10" xfId="0" applyNumberFormat="1" applyBorder="1"/>
    <xf numFmtId="3" fontId="0" fillId="0" borderId="12" xfId="0" applyNumberFormat="1" applyBorder="1"/>
    <xf numFmtId="3" fontId="2" fillId="0" borderId="12" xfId="0" applyNumberFormat="1" applyFont="1" applyBorder="1"/>
    <xf numFmtId="0" fontId="8" fillId="0" borderId="14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3" fontId="8" fillId="0" borderId="10" xfId="0" applyNumberFormat="1" applyFont="1" applyBorder="1"/>
    <xf numFmtId="0" fontId="8" fillId="0" borderId="1" xfId="0" applyFont="1" applyBorder="1"/>
    <xf numFmtId="0" fontId="8" fillId="0" borderId="8" xfId="0" applyFont="1" applyBorder="1"/>
    <xf numFmtId="3" fontId="8" fillId="0" borderId="14" xfId="0" applyNumberFormat="1" applyFont="1" applyBorder="1"/>
    <xf numFmtId="3" fontId="8" fillId="0" borderId="0" xfId="0" applyNumberFormat="1" applyFont="1" applyBorder="1"/>
    <xf numFmtId="3" fontId="8" fillId="0" borderId="7" xfId="0" applyNumberFormat="1" applyFont="1" applyBorder="1"/>
    <xf numFmtId="3" fontId="8" fillId="0" borderId="12" xfId="0" applyNumberFormat="1" applyFont="1" applyBorder="1"/>
    <xf numFmtId="3" fontId="8" fillId="0" borderId="1" xfId="0" applyNumberFormat="1" applyFont="1" applyBorder="1"/>
    <xf numFmtId="3" fontId="8" fillId="0" borderId="11" xfId="0" applyNumberFormat="1" applyFont="1" applyBorder="1"/>
    <xf numFmtId="3" fontId="10" fillId="0" borderId="10" xfId="0" applyNumberFormat="1" applyFont="1" applyBorder="1"/>
    <xf numFmtId="3" fontId="8" fillId="0" borderId="0" xfId="0" applyNumberFormat="1" applyFont="1"/>
    <xf numFmtId="3" fontId="0" fillId="0" borderId="0" xfId="0" applyNumberFormat="1"/>
    <xf numFmtId="0" fontId="8" fillId="0" borderId="3" xfId="0" applyFont="1" applyBorder="1"/>
    <xf numFmtId="0" fontId="8" fillId="0" borderId="18" xfId="0" applyFont="1" applyBorder="1"/>
    <xf numFmtId="0" fontId="8" fillId="0" borderId="2" xfId="0" applyFont="1" applyBorder="1"/>
    <xf numFmtId="0" fontId="8" fillId="0" borderId="4" xfId="0" applyFont="1" applyBorder="1"/>
    <xf numFmtId="0" fontId="8" fillId="0" borderId="14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0" xfId="0" applyFont="1" applyBorder="1"/>
    <xf numFmtId="0" fontId="8" fillId="0" borderId="25" xfId="0" applyFont="1" applyBorder="1"/>
    <xf numFmtId="0" fontId="8" fillId="0" borderId="26" xfId="0" applyFont="1" applyBorder="1"/>
    <xf numFmtId="0" fontId="8" fillId="0" borderId="27" xfId="0" applyFont="1" applyBorder="1"/>
    <xf numFmtId="3" fontId="8" fillId="0" borderId="5" xfId="0" applyNumberFormat="1" applyFont="1" applyBorder="1"/>
    <xf numFmtId="3" fontId="8" fillId="0" borderId="6" xfId="0" applyNumberFormat="1" applyFont="1" applyBorder="1"/>
    <xf numFmtId="3" fontId="8" fillId="0" borderId="18" xfId="0" applyNumberFormat="1" applyFont="1" applyBorder="1"/>
    <xf numFmtId="3" fontId="8" fillId="0" borderId="8" xfId="0" applyNumberFormat="1" applyFont="1" applyBorder="1"/>
    <xf numFmtId="0" fontId="8" fillId="0" borderId="11" xfId="0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2" fillId="0" borderId="0" xfId="0" applyFont="1" applyBorder="1" applyAlignment="1">
      <alignment horizontal="right"/>
    </xf>
    <xf numFmtId="3" fontId="8" fillId="0" borderId="19" xfId="0" applyNumberFormat="1" applyFont="1" applyBorder="1"/>
    <xf numFmtId="0" fontId="8" fillId="0" borderId="14" xfId="0" applyFont="1" applyBorder="1"/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/>
    <xf numFmtId="0" fontId="8" fillId="0" borderId="5" xfId="0" applyFont="1" applyBorder="1"/>
    <xf numFmtId="0" fontId="8" fillId="0" borderId="19" xfId="0" applyFont="1" applyBorder="1"/>
    <xf numFmtId="0" fontId="8" fillId="0" borderId="20" xfId="0" applyFont="1" applyBorder="1"/>
    <xf numFmtId="0" fontId="8" fillId="0" borderId="7" xfId="0" applyFont="1" applyBorder="1"/>
    <xf numFmtId="0" fontId="8" fillId="0" borderId="9" xfId="0" applyFont="1" applyBorder="1"/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3" fontId="10" fillId="0" borderId="12" xfId="0" applyNumberFormat="1" applyFont="1" applyBorder="1"/>
    <xf numFmtId="3" fontId="10" fillId="0" borderId="0" xfId="0" applyNumberFormat="1" applyFont="1" applyBorder="1"/>
    <xf numFmtId="3" fontId="0" fillId="0" borderId="6" xfId="0" applyNumberFormat="1" applyBorder="1"/>
    <xf numFmtId="3" fontId="0" fillId="0" borderId="18" xfId="0" applyNumberFormat="1" applyBorder="1"/>
    <xf numFmtId="0" fontId="8" fillId="0" borderId="0" xfId="0" applyFont="1" applyFill="1" applyBorder="1" applyAlignment="1"/>
    <xf numFmtId="3" fontId="0" fillId="0" borderId="10" xfId="0" applyNumberFormat="1" applyBorder="1" applyAlignment="1">
      <alignment horizontal="center"/>
    </xf>
    <xf numFmtId="0" fontId="8" fillId="0" borderId="13" xfId="0" applyFont="1" applyBorder="1"/>
    <xf numFmtId="0" fontId="8" fillId="0" borderId="7" xfId="0" applyFont="1" applyFill="1" applyBorder="1" applyAlignment="1">
      <alignment horizontal="center"/>
    </xf>
    <xf numFmtId="3" fontId="8" fillId="0" borderId="13" xfId="0" applyNumberFormat="1" applyFont="1" applyBorder="1"/>
    <xf numFmtId="0" fontId="8" fillId="0" borderId="5" xfId="0" applyFont="1" applyFill="1" applyBorder="1" applyAlignment="1">
      <alignment horizontal="center"/>
    </xf>
    <xf numFmtId="3" fontId="8" fillId="0" borderId="10" xfId="0" applyNumberFormat="1" applyFont="1" applyBorder="1" applyAlignment="1">
      <alignment horizontal="right"/>
    </xf>
    <xf numFmtId="0" fontId="1" fillId="0" borderId="26" xfId="0" applyFont="1" applyBorder="1"/>
    <xf numFmtId="3" fontId="1" fillId="0" borderId="10" xfId="0" applyNumberFormat="1" applyFont="1" applyBorder="1"/>
    <xf numFmtId="0" fontId="5" fillId="0" borderId="6" xfId="0" applyFont="1" applyBorder="1"/>
    <xf numFmtId="3" fontId="8" fillId="0" borderId="10" xfId="0" applyNumberFormat="1" applyFont="1" applyFill="1" applyBorder="1"/>
    <xf numFmtId="0" fontId="1" fillId="0" borderId="0" xfId="0" applyFont="1"/>
    <xf numFmtId="0" fontId="1" fillId="0" borderId="10" xfId="0" applyFont="1" applyBorder="1"/>
    <xf numFmtId="0" fontId="5" fillId="0" borderId="10" xfId="0" applyFont="1" applyBorder="1"/>
    <xf numFmtId="3" fontId="0" fillId="0" borderId="7" xfId="0" applyNumberFormat="1" applyBorder="1"/>
    <xf numFmtId="3" fontId="0" fillId="0" borderId="13" xfId="0" applyNumberFormat="1" applyBorder="1"/>
    <xf numFmtId="0" fontId="5" fillId="0" borderId="0" xfId="0" applyFont="1" applyBorder="1" applyAlignment="1">
      <alignment horizontal="center"/>
    </xf>
    <xf numFmtId="14" fontId="2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3" fontId="10" fillId="0" borderId="6" xfId="0" applyNumberFormat="1" applyFont="1" applyBorder="1"/>
    <xf numFmtId="0" fontId="2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3" fontId="1" fillId="0" borderId="0" xfId="0" applyNumberFormat="1" applyFont="1" applyBorder="1"/>
    <xf numFmtId="0" fontId="1" fillId="0" borderId="6" xfId="0" applyFont="1" applyBorder="1" applyAlignment="1">
      <alignment horizontal="center"/>
    </xf>
    <xf numFmtId="3" fontId="1" fillId="0" borderId="0" xfId="0" applyNumberFormat="1" applyFont="1"/>
    <xf numFmtId="3" fontId="0" fillId="0" borderId="0" xfId="0" applyNumberFormat="1" applyBorder="1"/>
    <xf numFmtId="0" fontId="17" fillId="0" borderId="6" xfId="0" applyFont="1" applyBorder="1"/>
    <xf numFmtId="0" fontId="2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4" xfId="0" applyFont="1" applyFill="1" applyBorder="1"/>
    <xf numFmtId="0" fontId="2" fillId="0" borderId="11" xfId="0" applyFont="1" applyFill="1" applyBorder="1"/>
    <xf numFmtId="3" fontId="10" fillId="0" borderId="14" xfId="0" applyNumberFormat="1" applyFont="1" applyBorder="1"/>
    <xf numFmtId="3" fontId="10" fillId="0" borderId="9" xfId="0" applyNumberFormat="1" applyFont="1" applyBorder="1"/>
    <xf numFmtId="3" fontId="10" fillId="0" borderId="5" xfId="0" applyNumberFormat="1" applyFont="1" applyBorder="1"/>
    <xf numFmtId="3" fontId="10" fillId="0" borderId="8" xfId="0" applyNumberFormat="1" applyFont="1" applyBorder="1"/>
    <xf numFmtId="0" fontId="10" fillId="0" borderId="0" xfId="0" applyFont="1" applyBorder="1"/>
    <xf numFmtId="0" fontId="1" fillId="0" borderId="0" xfId="0" applyFont="1" applyBorder="1"/>
    <xf numFmtId="0" fontId="12" fillId="0" borderId="0" xfId="0" applyFont="1" applyBorder="1" applyAlignment="1"/>
    <xf numFmtId="0" fontId="2" fillId="0" borderId="16" xfId="0" applyFont="1" applyBorder="1" applyAlignment="1"/>
    <xf numFmtId="0" fontId="2" fillId="2" borderId="0" xfId="0" applyFont="1" applyFill="1" applyBorder="1" applyAlignment="1"/>
    <xf numFmtId="3" fontId="5" fillId="0" borderId="10" xfId="0" applyNumberFormat="1" applyFont="1" applyBorder="1"/>
    <xf numFmtId="3" fontId="5" fillId="0" borderId="11" xfId="0" applyNumberFormat="1" applyFont="1" applyBorder="1"/>
    <xf numFmtId="0" fontId="5" fillId="0" borderId="0" xfId="0" applyFont="1"/>
    <xf numFmtId="3" fontId="5" fillId="0" borderId="0" xfId="0" applyNumberFormat="1" applyFont="1" applyFill="1"/>
    <xf numFmtId="0" fontId="5" fillId="0" borderId="10" xfId="0" applyFont="1" applyBorder="1" applyAlignment="1">
      <alignment wrapText="1"/>
    </xf>
    <xf numFmtId="0" fontId="1" fillId="0" borderId="0" xfId="0" applyFont="1" applyFill="1" applyBorder="1" applyAlignment="1"/>
    <xf numFmtId="0" fontId="1" fillId="0" borderId="11" xfId="0" applyFont="1" applyBorder="1" applyAlignment="1">
      <alignment wrapText="1"/>
    </xf>
    <xf numFmtId="3" fontId="5" fillId="0" borderId="8" xfId="0" applyNumberFormat="1" applyFont="1" applyBorder="1"/>
    <xf numFmtId="0" fontId="1" fillId="0" borderId="0" xfId="0" applyFont="1" applyBorder="1" applyAlignment="1"/>
    <xf numFmtId="14" fontId="2" fillId="0" borderId="20" xfId="0" applyNumberFormat="1" applyFont="1" applyBorder="1" applyAlignment="1">
      <alignment horizontal="center"/>
    </xf>
    <xf numFmtId="14" fontId="2" fillId="0" borderId="14" xfId="0" applyNumberFormat="1" applyFont="1" applyBorder="1" applyAlignment="1">
      <alignment horizontal="center"/>
    </xf>
    <xf numFmtId="0" fontId="2" fillId="0" borderId="14" xfId="0" applyFont="1" applyBorder="1"/>
    <xf numFmtId="0" fontId="2" fillId="0" borderId="20" xfId="0" applyFont="1" applyBorder="1" applyAlignment="1">
      <alignment horizontal="center"/>
    </xf>
    <xf numFmtId="0" fontId="2" fillId="0" borderId="11" xfId="0" applyFont="1" applyBorder="1"/>
    <xf numFmtId="0" fontId="2" fillId="0" borderId="9" xfId="0" applyFont="1" applyBorder="1"/>
    <xf numFmtId="0" fontId="2" fillId="0" borderId="8" xfId="0" applyFont="1" applyBorder="1"/>
    <xf numFmtId="0" fontId="2" fillId="0" borderId="11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18" fillId="0" borderId="10" xfId="0" applyFont="1" applyBorder="1"/>
    <xf numFmtId="3" fontId="5" fillId="0" borderId="12" xfId="0" applyNumberFormat="1" applyFont="1" applyBorder="1"/>
    <xf numFmtId="0" fontId="1" fillId="0" borderId="0" xfId="0" applyFont="1" applyAlignment="1">
      <alignment horizontal="left"/>
    </xf>
    <xf numFmtId="0" fontId="7" fillId="0" borderId="0" xfId="0" applyFont="1"/>
    <xf numFmtId="0" fontId="7" fillId="0" borderId="14" xfId="0" applyFont="1" applyBorder="1"/>
    <xf numFmtId="0" fontId="7" fillId="0" borderId="10" xfId="0" applyFont="1" applyBorder="1"/>
    <xf numFmtId="14" fontId="12" fillId="0" borderId="12" xfId="0" applyNumberFormat="1" applyFont="1" applyBorder="1" applyAlignment="1">
      <alignment horizontal="center"/>
    </xf>
    <xf numFmtId="0" fontId="12" fillId="0" borderId="10" xfId="0" applyFont="1" applyBorder="1"/>
    <xf numFmtId="3" fontId="7" fillId="0" borderId="6" xfId="0" applyNumberFormat="1" applyFont="1" applyBorder="1"/>
    <xf numFmtId="3" fontId="7" fillId="0" borderId="6" xfId="0" applyNumberFormat="1" applyFont="1" applyFill="1" applyBorder="1"/>
    <xf numFmtId="3" fontId="7" fillId="0" borderId="10" xfId="0" applyNumberFormat="1" applyFont="1" applyBorder="1"/>
    <xf numFmtId="3" fontId="7" fillId="0" borderId="10" xfId="0" applyNumberFormat="1" applyFont="1" applyFill="1" applyBorder="1"/>
    <xf numFmtId="3" fontId="7" fillId="0" borderId="11" xfId="0" applyNumberFormat="1" applyFont="1" applyBorder="1"/>
    <xf numFmtId="3" fontId="7" fillId="0" borderId="5" xfId="0" applyNumberFormat="1" applyFont="1" applyFill="1" applyBorder="1"/>
    <xf numFmtId="3" fontId="7" fillId="0" borderId="8" xfId="0" applyNumberFormat="1" applyFont="1" applyFill="1" applyBorder="1"/>
    <xf numFmtId="3" fontId="12" fillId="0" borderId="21" xfId="0" applyNumberFormat="1" applyFont="1" applyFill="1" applyBorder="1"/>
    <xf numFmtId="0" fontId="7" fillId="0" borderId="10" xfId="0" applyFont="1" applyBorder="1" applyAlignment="1">
      <alignment wrapText="1"/>
    </xf>
    <xf numFmtId="0" fontId="12" fillId="0" borderId="6" xfId="0" applyFont="1" applyBorder="1" applyAlignment="1">
      <alignment wrapText="1"/>
    </xf>
    <xf numFmtId="3" fontId="12" fillId="0" borderId="18" xfId="0" applyNumberFormat="1" applyFont="1" applyFill="1" applyBorder="1"/>
    <xf numFmtId="3" fontId="12" fillId="0" borderId="12" xfId="0" applyNumberFormat="1" applyFont="1" applyBorder="1"/>
    <xf numFmtId="0" fontId="12" fillId="0" borderId="10" xfId="0" applyFont="1" applyBorder="1" applyAlignment="1">
      <alignment wrapText="1"/>
    </xf>
    <xf numFmtId="3" fontId="12" fillId="0" borderId="12" xfId="0" applyNumberFormat="1" applyFont="1" applyFill="1" applyBorder="1"/>
    <xf numFmtId="0" fontId="7" fillId="0" borderId="6" xfId="0" applyFont="1" applyBorder="1" applyAlignment="1">
      <alignment wrapText="1"/>
    </xf>
    <xf numFmtId="3" fontId="8" fillId="0" borderId="20" xfId="0" applyNumberFormat="1" applyFont="1" applyFill="1" applyBorder="1"/>
    <xf numFmtId="3" fontId="8" fillId="0" borderId="7" xfId="0" applyNumberFormat="1" applyFont="1" applyFill="1" applyBorder="1"/>
    <xf numFmtId="0" fontId="5" fillId="0" borderId="14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14" fontId="5" fillId="0" borderId="10" xfId="0" applyNumberFormat="1" applyFont="1" applyBorder="1" applyAlignment="1">
      <alignment horizontal="center"/>
    </xf>
    <xf numFmtId="0" fontId="5" fillId="0" borderId="5" xfId="0" applyFont="1" applyBorder="1"/>
    <xf numFmtId="0" fontId="5" fillId="0" borderId="14" xfId="0" applyFont="1" applyBorder="1"/>
    <xf numFmtId="0" fontId="5" fillId="0" borderId="19" xfId="0" applyFont="1" applyBorder="1"/>
    <xf numFmtId="0" fontId="5" fillId="0" borderId="20" xfId="0" applyFont="1" applyBorder="1"/>
    <xf numFmtId="3" fontId="17" fillId="0" borderId="10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center"/>
    </xf>
    <xf numFmtId="0" fontId="1" fillId="0" borderId="6" xfId="2" applyFont="1" applyBorder="1"/>
    <xf numFmtId="3" fontId="1" fillId="0" borderId="10" xfId="2" applyNumberFormat="1" applyFont="1" applyFill="1" applyBorder="1"/>
    <xf numFmtId="0" fontId="5" fillId="0" borderId="0" xfId="0" applyFont="1" applyBorder="1"/>
    <xf numFmtId="0" fontId="5" fillId="0" borderId="7" xfId="0" applyFont="1" applyBorder="1"/>
    <xf numFmtId="0" fontId="1" fillId="0" borderId="6" xfId="2" applyFont="1" applyFill="1" applyBorder="1"/>
    <xf numFmtId="0" fontId="10" fillId="0" borderId="12" xfId="2" applyFont="1" applyFill="1" applyBorder="1"/>
    <xf numFmtId="3" fontId="2" fillId="0" borderId="12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5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0" fontId="7" fillId="0" borderId="10" xfId="0" applyFont="1" applyFill="1" applyBorder="1"/>
    <xf numFmtId="3" fontId="7" fillId="0" borderId="0" xfId="0" applyNumberFormat="1" applyFont="1" applyBorder="1"/>
    <xf numFmtId="0" fontId="7" fillId="0" borderId="11" xfId="0" applyFont="1" applyBorder="1"/>
    <xf numFmtId="0" fontId="12" fillId="0" borderId="11" xfId="0" applyFont="1" applyBorder="1"/>
    <xf numFmtId="3" fontId="12" fillId="0" borderId="0" xfId="0" applyNumberFormat="1" applyFont="1" applyBorder="1"/>
    <xf numFmtId="0" fontId="12" fillId="0" borderId="14" xfId="0" applyFont="1" applyBorder="1"/>
    <xf numFmtId="0" fontId="12" fillId="0" borderId="14" xfId="0" applyFont="1" applyBorder="1" applyAlignment="1">
      <alignment shrinkToFit="1"/>
    </xf>
    <xf numFmtId="0" fontId="12" fillId="0" borderId="0" xfId="0" applyFont="1"/>
    <xf numFmtId="0" fontId="7" fillId="0" borderId="14" xfId="0" applyFont="1" applyBorder="1" applyAlignment="1">
      <alignment shrinkToFit="1"/>
    </xf>
    <xf numFmtId="0" fontId="7" fillId="0" borderId="5" xfId="0" applyFont="1" applyBorder="1" applyAlignment="1">
      <alignment shrinkToFit="1"/>
    </xf>
    <xf numFmtId="0" fontId="7" fillId="0" borderId="10" xfId="0" applyFont="1" applyBorder="1" applyAlignment="1">
      <alignment shrinkToFit="1"/>
    </xf>
    <xf numFmtId="0" fontId="7" fillId="0" borderId="6" xfId="0" applyFont="1" applyBorder="1" applyAlignment="1">
      <alignment shrinkToFit="1"/>
    </xf>
    <xf numFmtId="0" fontId="7" fillId="0" borderId="11" xfId="0" applyFont="1" applyBorder="1" applyAlignment="1">
      <alignment shrinkToFit="1"/>
    </xf>
    <xf numFmtId="0" fontId="7" fillId="0" borderId="8" xfId="0" applyFont="1" applyBorder="1" applyAlignment="1">
      <alignment shrinkToFit="1"/>
    </xf>
    <xf numFmtId="0" fontId="12" fillId="0" borderId="11" xfId="0" applyFont="1" applyBorder="1" applyAlignment="1">
      <alignment shrinkToFit="1"/>
    </xf>
    <xf numFmtId="0" fontId="12" fillId="0" borderId="0" xfId="0" applyFont="1" applyAlignment="1"/>
    <xf numFmtId="0" fontId="0" fillId="0" borderId="26" xfId="0" applyBorder="1"/>
    <xf numFmtId="0" fontId="10" fillId="0" borderId="6" xfId="2" applyFont="1" applyBorder="1"/>
    <xf numFmtId="3" fontId="17" fillId="0" borderId="0" xfId="0" applyNumberFormat="1" applyFont="1" applyBorder="1" applyAlignment="1">
      <alignment horizontal="center"/>
    </xf>
    <xf numFmtId="0" fontId="2" fillId="0" borderId="26" xfId="0" applyFont="1" applyBorder="1" applyAlignment="1"/>
    <xf numFmtId="0" fontId="2" fillId="0" borderId="26" xfId="0" applyFont="1" applyBorder="1" applyAlignment="1">
      <alignment horizontal="left"/>
    </xf>
    <xf numFmtId="3" fontId="5" fillId="0" borderId="10" xfId="2" applyNumberFormat="1" applyFont="1" applyFill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" fillId="0" borderId="6" xfId="0" applyFont="1" applyBorder="1"/>
    <xf numFmtId="0" fontId="10" fillId="0" borderId="20" xfId="0" applyFont="1" applyBorder="1" applyAlignment="1">
      <alignment horizontal="center"/>
    </xf>
    <xf numFmtId="14" fontId="10" fillId="0" borderId="11" xfId="0" applyNumberFormat="1" applyFont="1" applyBorder="1" applyAlignment="1">
      <alignment horizontal="center"/>
    </xf>
    <xf numFmtId="14" fontId="10" fillId="0" borderId="9" xfId="0" applyNumberFormat="1" applyFont="1" applyBorder="1" applyAlignment="1">
      <alignment horizontal="center"/>
    </xf>
    <xf numFmtId="0" fontId="10" fillId="0" borderId="18" xfId="0" applyFont="1" applyBorder="1" applyAlignment="1">
      <alignment horizontal="center" wrapText="1"/>
    </xf>
    <xf numFmtId="3" fontId="10" fillId="0" borderId="2" xfId="0" applyNumberFormat="1" applyFont="1" applyBorder="1"/>
    <xf numFmtId="0" fontId="10" fillId="0" borderId="8" xfId="0" applyFont="1" applyBorder="1" applyAlignment="1">
      <alignment horizontal="center" wrapText="1"/>
    </xf>
    <xf numFmtId="3" fontId="10" fillId="0" borderId="11" xfId="0" applyNumberFormat="1" applyFont="1" applyBorder="1"/>
    <xf numFmtId="3" fontId="10" fillId="0" borderId="1" xfId="0" applyNumberFormat="1" applyFont="1" applyBorder="1"/>
    <xf numFmtId="0" fontId="5" fillId="0" borderId="8" xfId="0" applyFont="1" applyBorder="1"/>
    <xf numFmtId="3" fontId="1" fillId="0" borderId="0" xfId="0" applyNumberFormat="1" applyFont="1" applyFill="1" applyBorder="1" applyAlignment="1"/>
    <xf numFmtId="0" fontId="2" fillId="0" borderId="10" xfId="0" applyFont="1" applyBorder="1"/>
    <xf numFmtId="3" fontId="2" fillId="0" borderId="21" xfId="0" applyNumberFormat="1" applyFont="1" applyBorder="1"/>
    <xf numFmtId="0" fontId="2" fillId="0" borderId="24" xfId="0" applyFont="1" applyBorder="1"/>
    <xf numFmtId="0" fontId="2" fillId="0" borderId="22" xfId="0" applyFont="1" applyBorder="1"/>
    <xf numFmtId="3" fontId="2" fillId="0" borderId="24" xfId="0" applyNumberFormat="1" applyFont="1" applyBorder="1"/>
    <xf numFmtId="164" fontId="0" fillId="0" borderId="10" xfId="0" applyNumberFormat="1" applyBorder="1"/>
    <xf numFmtId="0" fontId="2" fillId="0" borderId="12" xfId="0" applyFont="1" applyBorder="1"/>
    <xf numFmtId="3" fontId="2" fillId="0" borderId="18" xfId="0" applyNumberFormat="1" applyFont="1" applyBorder="1"/>
    <xf numFmtId="3" fontId="5" fillId="0" borderId="0" xfId="0" applyNumberFormat="1" applyFont="1"/>
    <xf numFmtId="3" fontId="2" fillId="0" borderId="0" xfId="0" applyNumberFormat="1" applyFont="1"/>
    <xf numFmtId="4" fontId="0" fillId="0" borderId="10" xfId="0" applyNumberFormat="1" applyBorder="1"/>
    <xf numFmtId="2" fontId="0" fillId="0" borderId="10" xfId="0" applyNumberFormat="1" applyBorder="1"/>
    <xf numFmtId="3" fontId="7" fillId="0" borderId="0" xfId="0" applyNumberFormat="1" applyFont="1"/>
    <xf numFmtId="3" fontId="1" fillId="0" borderId="6" xfId="0" applyNumberFormat="1" applyFont="1" applyBorder="1"/>
    <xf numFmtId="3" fontId="19" fillId="0" borderId="10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7" fillId="0" borderId="14" xfId="0" applyNumberFormat="1" applyFont="1" applyFill="1" applyBorder="1"/>
    <xf numFmtId="3" fontId="7" fillId="0" borderId="11" xfId="0" applyNumberFormat="1" applyFont="1" applyFill="1" applyBorder="1"/>
    <xf numFmtId="3" fontId="12" fillId="0" borderId="24" xfId="0" applyNumberFormat="1" applyFont="1" applyFill="1" applyBorder="1"/>
    <xf numFmtId="3" fontId="7" fillId="0" borderId="0" xfId="2" applyNumberFormat="1" applyFont="1" applyFill="1" applyBorder="1"/>
    <xf numFmtId="37" fontId="8" fillId="0" borderId="10" xfId="0" applyNumberFormat="1" applyFont="1" applyBorder="1"/>
    <xf numFmtId="14" fontId="2" fillId="0" borderId="11" xfId="0" applyNumberFormat="1" applyFont="1" applyBorder="1" applyAlignment="1">
      <alignment horizontal="center"/>
    </xf>
    <xf numFmtId="14" fontId="2" fillId="0" borderId="9" xfId="0" applyNumberFormat="1" applyFont="1" applyBorder="1" applyAlignment="1">
      <alignment horizontal="center"/>
    </xf>
    <xf numFmtId="14" fontId="12" fillId="0" borderId="18" xfId="0" applyNumberFormat="1" applyFont="1" applyBorder="1" applyAlignment="1">
      <alignment horizontal="center"/>
    </xf>
    <xf numFmtId="3" fontId="12" fillId="0" borderId="8" xfId="0" applyNumberFormat="1" applyFont="1" applyBorder="1"/>
    <xf numFmtId="3" fontId="10" fillId="0" borderId="7" xfId="0" applyNumberFormat="1" applyFont="1" applyBorder="1"/>
    <xf numFmtId="0" fontId="0" fillId="0" borderId="28" xfId="0" applyBorder="1"/>
    <xf numFmtId="0" fontId="0" fillId="0" borderId="29" xfId="0" applyBorder="1"/>
    <xf numFmtId="3" fontId="2" fillId="0" borderId="30" xfId="0" applyNumberFormat="1" applyFont="1" applyBorder="1"/>
    <xf numFmtId="3" fontId="2" fillId="0" borderId="31" xfId="0" applyNumberFormat="1" applyFont="1" applyBorder="1"/>
    <xf numFmtId="3" fontId="0" fillId="0" borderId="5" xfId="0" applyNumberFormat="1" applyBorder="1"/>
    <xf numFmtId="3" fontId="2" fillId="0" borderId="8" xfId="0" applyNumberFormat="1" applyFont="1" applyBorder="1"/>
    <xf numFmtId="3" fontId="2" fillId="0" borderId="11" xfId="0" applyNumberFormat="1" applyFont="1" applyBorder="1"/>
    <xf numFmtId="0" fontId="0" fillId="0" borderId="32" xfId="0" applyBorder="1"/>
    <xf numFmtId="3" fontId="0" fillId="0" borderId="8" xfId="0" applyNumberFormat="1" applyBorder="1"/>
    <xf numFmtId="0" fontId="2" fillId="0" borderId="25" xfId="0" applyFont="1" applyBorder="1"/>
    <xf numFmtId="0" fontId="5" fillId="0" borderId="11" xfId="0" applyFont="1" applyBorder="1" applyAlignment="1">
      <alignment horizontal="center"/>
    </xf>
    <xf numFmtId="0" fontId="0" fillId="0" borderId="0" xfId="0" applyAlignment="1">
      <alignment horizontal="left"/>
    </xf>
    <xf numFmtId="3" fontId="10" fillId="0" borderId="18" xfId="0" applyNumberFormat="1" applyFont="1" applyBorder="1"/>
    <xf numFmtId="0" fontId="7" fillId="0" borderId="19" xfId="0" applyFont="1" applyBorder="1" applyAlignment="1">
      <alignment horizontal="center"/>
    </xf>
    <xf numFmtId="0" fontId="7" fillId="0" borderId="0" xfId="0" applyFont="1" applyBorder="1" applyAlignment="1">
      <alignment shrinkToFit="1"/>
    </xf>
    <xf numFmtId="0" fontId="12" fillId="0" borderId="1" xfId="0" applyFont="1" applyBorder="1"/>
    <xf numFmtId="3" fontId="0" fillId="0" borderId="14" xfId="0" applyNumberFormat="1" applyBorder="1"/>
    <xf numFmtId="3" fontId="0" fillId="0" borderId="11" xfId="0" applyNumberFormat="1" applyBorder="1"/>
    <xf numFmtId="3" fontId="0" fillId="0" borderId="33" xfId="0" applyNumberFormat="1" applyBorder="1"/>
    <xf numFmtId="2" fontId="0" fillId="0" borderId="7" xfId="0" applyNumberFormat="1" applyBorder="1"/>
    <xf numFmtId="0" fontId="1" fillId="0" borderId="12" xfId="0" applyFont="1" applyBorder="1"/>
    <xf numFmtId="0" fontId="21" fillId="0" borderId="0" xfId="0" applyFont="1"/>
    <xf numFmtId="0" fontId="20" fillId="0" borderId="0" xfId="0" applyFont="1"/>
    <xf numFmtId="0" fontId="24" fillId="3" borderId="34" xfId="0" applyFont="1" applyFill="1" applyBorder="1" applyAlignment="1">
      <alignment horizontal="center" vertical="center"/>
    </xf>
    <xf numFmtId="14" fontId="24" fillId="3" borderId="35" xfId="0" applyNumberFormat="1" applyFont="1" applyFill="1" applyBorder="1" applyAlignment="1">
      <alignment horizontal="center" vertical="center" wrapText="1"/>
    </xf>
    <xf numFmtId="0" fontId="23" fillId="0" borderId="36" xfId="0" applyFont="1" applyBorder="1" applyAlignment="1">
      <alignment vertical="center"/>
    </xf>
    <xf numFmtId="3" fontId="25" fillId="0" borderId="27" xfId="0" applyNumberFormat="1" applyFont="1" applyBorder="1" applyAlignment="1">
      <alignment horizontal="right" vertical="center" wrapText="1"/>
    </xf>
    <xf numFmtId="0" fontId="26" fillId="3" borderId="36" xfId="0" applyFont="1" applyFill="1" applyBorder="1" applyAlignment="1">
      <alignment vertical="center"/>
    </xf>
    <xf numFmtId="3" fontId="24" fillId="3" borderId="27" xfId="0" applyNumberFormat="1" applyFont="1" applyFill="1" applyBorder="1" applyAlignment="1">
      <alignment horizontal="right" vertical="center" wrapText="1"/>
    </xf>
    <xf numFmtId="0" fontId="24" fillId="3" borderId="34" xfId="0" applyFont="1" applyFill="1" applyBorder="1" applyAlignment="1">
      <alignment horizontal="center" vertical="center" wrapText="1"/>
    </xf>
    <xf numFmtId="0" fontId="23" fillId="0" borderId="36" xfId="0" applyFont="1" applyBorder="1" applyAlignment="1">
      <alignment vertical="center" wrapText="1"/>
    </xf>
    <xf numFmtId="0" fontId="25" fillId="0" borderId="27" xfId="0" applyFont="1" applyBorder="1" applyAlignment="1">
      <alignment horizontal="right" vertical="center" wrapText="1"/>
    </xf>
    <xf numFmtId="0" fontId="25" fillId="0" borderId="36" xfId="0" applyFont="1" applyBorder="1" applyAlignment="1">
      <alignment vertical="center" wrapText="1"/>
    </xf>
    <xf numFmtId="0" fontId="26" fillId="4" borderId="36" xfId="0" applyFont="1" applyFill="1" applyBorder="1" applyAlignment="1">
      <alignment vertical="center" wrapText="1"/>
    </xf>
    <xf numFmtId="3" fontId="24" fillId="4" borderId="27" xfId="0" applyNumberFormat="1" applyFont="1" applyFill="1" applyBorder="1" applyAlignment="1">
      <alignment horizontal="right" vertical="center" wrapText="1"/>
    </xf>
    <xf numFmtId="0" fontId="24" fillId="0" borderId="36" xfId="0" applyFont="1" applyBorder="1" applyAlignment="1">
      <alignment vertical="center"/>
    </xf>
    <xf numFmtId="0" fontId="26" fillId="0" borderId="27" xfId="0" applyFont="1" applyBorder="1" applyAlignment="1">
      <alignment horizontal="right" vertical="center" wrapText="1"/>
    </xf>
    <xf numFmtId="0" fontId="24" fillId="3" borderId="36" xfId="0" applyFont="1" applyFill="1" applyBorder="1" applyAlignment="1">
      <alignment vertical="center"/>
    </xf>
    <xf numFmtId="0" fontId="26" fillId="3" borderId="27" xfId="0" applyFont="1" applyFill="1" applyBorder="1" applyAlignment="1">
      <alignment horizontal="right" vertical="center" wrapText="1"/>
    </xf>
    <xf numFmtId="3" fontId="26" fillId="3" borderId="27" xfId="0" applyNumberFormat="1" applyFont="1" applyFill="1" applyBorder="1" applyAlignment="1">
      <alignment horizontal="right" vertical="center" wrapText="1"/>
    </xf>
    <xf numFmtId="3" fontId="26" fillId="0" borderId="27" xfId="0" applyNumberFormat="1" applyFont="1" applyBorder="1" applyAlignment="1">
      <alignment horizontal="right" vertical="center" wrapText="1"/>
    </xf>
    <xf numFmtId="3" fontId="25" fillId="0" borderId="39" xfId="0" applyNumberFormat="1" applyFont="1" applyBorder="1" applyAlignment="1">
      <alignment horizontal="right" vertical="center"/>
    </xf>
    <xf numFmtId="3" fontId="25" fillId="0" borderId="36" xfId="0" applyNumberFormat="1" applyFont="1" applyBorder="1" applyAlignment="1">
      <alignment horizontal="right" vertical="center"/>
    </xf>
    <xf numFmtId="3" fontId="25" fillId="0" borderId="4" xfId="0" applyNumberFormat="1" applyFont="1" applyBorder="1" applyAlignment="1">
      <alignment horizontal="right" vertical="center" wrapText="1"/>
    </xf>
    <xf numFmtId="0" fontId="27" fillId="3" borderId="5" xfId="0" applyFont="1" applyFill="1" applyBorder="1" applyAlignment="1">
      <alignment vertical="center"/>
    </xf>
    <xf numFmtId="3" fontId="26" fillId="3" borderId="20" xfId="0" applyNumberFormat="1" applyFont="1" applyFill="1" applyBorder="1" applyAlignment="1">
      <alignment horizontal="right" vertical="center" wrapText="1"/>
    </xf>
    <xf numFmtId="0" fontId="27" fillId="3" borderId="6" xfId="0" applyFont="1" applyFill="1" applyBorder="1" applyAlignment="1">
      <alignment horizontal="center" vertical="center"/>
    </xf>
    <xf numFmtId="0" fontId="25" fillId="3" borderId="7" xfId="0" applyFont="1" applyFill="1" applyBorder="1" applyAlignment="1">
      <alignment horizontal="right" vertical="center" wrapText="1"/>
    </xf>
    <xf numFmtId="0" fontId="27" fillId="0" borderId="6" xfId="0" applyFont="1" applyBorder="1" applyAlignment="1">
      <alignment vertical="center"/>
    </xf>
    <xf numFmtId="0" fontId="25" fillId="0" borderId="7" xfId="0" applyFont="1" applyBorder="1" applyAlignment="1">
      <alignment horizontal="right" vertical="center" wrapText="1"/>
    </xf>
    <xf numFmtId="0" fontId="28" fillId="0" borderId="6" xfId="0" applyFont="1" applyBorder="1" applyAlignment="1">
      <alignment vertical="center"/>
    </xf>
    <xf numFmtId="3" fontId="25" fillId="0" borderId="7" xfId="0" applyNumberFormat="1" applyFont="1" applyBorder="1" applyAlignment="1">
      <alignment horizontal="right" vertical="center" wrapText="1"/>
    </xf>
    <xf numFmtId="0" fontId="22" fillId="0" borderId="6" xfId="0" applyFont="1" applyBorder="1" applyAlignment="1">
      <alignment horizontal="left" vertical="center" wrapText="1"/>
    </xf>
    <xf numFmtId="0" fontId="28" fillId="0" borderId="6" xfId="0" applyFont="1" applyBorder="1" applyAlignment="1">
      <alignment vertical="center" wrapText="1"/>
    </xf>
    <xf numFmtId="0" fontId="28" fillId="0" borderId="6" xfId="0" applyFont="1" applyBorder="1" applyAlignment="1">
      <alignment horizontal="left" vertical="center" wrapText="1" indent="3"/>
    </xf>
    <xf numFmtId="0" fontId="31" fillId="0" borderId="8" xfId="0" applyFont="1" applyBorder="1" applyAlignment="1">
      <alignment horizontal="left" vertical="center" wrapText="1"/>
    </xf>
    <xf numFmtId="3" fontId="26" fillId="3" borderId="14" xfId="0" applyNumberFormat="1" applyFont="1" applyFill="1" applyBorder="1" applyAlignment="1">
      <alignment horizontal="right" vertical="center"/>
    </xf>
    <xf numFmtId="0" fontId="25" fillId="3" borderId="10" xfId="0" applyFont="1" applyFill="1" applyBorder="1" applyAlignment="1">
      <alignment horizontal="right" vertical="center"/>
    </xf>
    <xf numFmtId="0" fontId="25" fillId="0" borderId="10" xfId="0" applyFont="1" applyBorder="1" applyAlignment="1">
      <alignment horizontal="right" vertical="center"/>
    </xf>
    <xf numFmtId="3" fontId="25" fillId="0" borderId="10" xfId="0" applyNumberFormat="1" applyFont="1" applyBorder="1" applyAlignment="1">
      <alignment horizontal="right" vertical="center"/>
    </xf>
    <xf numFmtId="3" fontId="25" fillId="0" borderId="10" xfId="0" applyNumberFormat="1" applyFont="1" applyBorder="1" applyAlignment="1">
      <alignment horizontal="right" vertical="center" wrapText="1"/>
    </xf>
    <xf numFmtId="0" fontId="31" fillId="0" borderId="11" xfId="0" applyFont="1" applyBorder="1" applyAlignment="1">
      <alignment horizontal="right" vertical="center" wrapText="1"/>
    </xf>
    <xf numFmtId="0" fontId="31" fillId="0" borderId="7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14" fontId="24" fillId="3" borderId="20" xfId="0" applyNumberFormat="1" applyFont="1" applyFill="1" applyBorder="1" applyAlignment="1">
      <alignment horizontal="center" vertical="center" wrapText="1"/>
    </xf>
    <xf numFmtId="0" fontId="22" fillId="0" borderId="6" xfId="0" applyFont="1" applyBorder="1" applyAlignment="1">
      <alignment vertical="center" wrapText="1"/>
    </xf>
    <xf numFmtId="0" fontId="29" fillId="0" borderId="7" xfId="0" applyFont="1" applyBorder="1" applyAlignment="1">
      <alignment vertical="center" wrapText="1"/>
    </xf>
    <xf numFmtId="0" fontId="30" fillId="0" borderId="8" xfId="0" applyFont="1" applyBorder="1" applyAlignment="1">
      <alignment vertical="center" wrapText="1"/>
    </xf>
    <xf numFmtId="0" fontId="30" fillId="0" borderId="9" xfId="0" applyFont="1" applyBorder="1" applyAlignment="1">
      <alignment vertical="center" wrapText="1"/>
    </xf>
    <xf numFmtId="14" fontId="24" fillId="3" borderId="14" xfId="0" applyNumberFormat="1" applyFont="1" applyFill="1" applyBorder="1" applyAlignment="1">
      <alignment horizontal="center" vertical="center"/>
    </xf>
    <xf numFmtId="3" fontId="28" fillId="0" borderId="10" xfId="0" applyNumberFormat="1" applyFont="1" applyBorder="1" applyAlignment="1">
      <alignment horizontal="right" vertical="center" wrapText="1"/>
    </xf>
    <xf numFmtId="0" fontId="30" fillId="0" borderId="11" xfId="0" applyFont="1" applyBorder="1" applyAlignment="1">
      <alignment vertical="center" wrapText="1"/>
    </xf>
    <xf numFmtId="3" fontId="26" fillId="3" borderId="12" xfId="0" applyNumberFormat="1" applyFont="1" applyFill="1" applyBorder="1" applyAlignment="1">
      <alignment horizontal="center" vertical="center"/>
    </xf>
    <xf numFmtId="3" fontId="26" fillId="3" borderId="13" xfId="0" applyNumberFormat="1" applyFont="1" applyFill="1" applyBorder="1" applyAlignment="1">
      <alignment horizontal="center" vertical="center" wrapText="1"/>
    </xf>
    <xf numFmtId="0" fontId="27" fillId="3" borderId="11" xfId="0" applyFont="1" applyFill="1" applyBorder="1" applyAlignment="1">
      <alignment horizontal="center" vertical="center"/>
    </xf>
    <xf numFmtId="0" fontId="27" fillId="3" borderId="12" xfId="0" applyFont="1" applyFill="1" applyBorder="1" applyAlignment="1">
      <alignment vertical="center"/>
    </xf>
    <xf numFmtId="0" fontId="26" fillId="3" borderId="34" xfId="0" applyFont="1" applyFill="1" applyBorder="1" applyAlignment="1">
      <alignment horizontal="center" vertical="center"/>
    </xf>
    <xf numFmtId="3" fontId="24" fillId="0" borderId="27" xfId="0" applyNumberFormat="1" applyFont="1" applyBorder="1" applyAlignment="1">
      <alignment horizontal="right" vertical="center" wrapText="1"/>
    </xf>
    <xf numFmtId="3" fontId="32" fillId="0" borderId="27" xfId="0" applyNumberFormat="1" applyFont="1" applyBorder="1" applyAlignment="1">
      <alignment horizontal="right" vertical="center" wrapText="1"/>
    </xf>
    <xf numFmtId="0" fontId="25" fillId="0" borderId="39" xfId="0" applyFont="1" applyBorder="1" applyAlignment="1">
      <alignment vertical="center"/>
    </xf>
    <xf numFmtId="0" fontId="23" fillId="0" borderId="4" xfId="0" applyFont="1" applyBorder="1" applyAlignment="1">
      <alignment horizontal="right" vertical="center" wrapText="1"/>
    </xf>
    <xf numFmtId="0" fontId="33" fillId="0" borderId="4" xfId="0" applyFont="1" applyBorder="1" applyAlignment="1">
      <alignment horizontal="right" vertical="center" wrapText="1"/>
    </xf>
    <xf numFmtId="3" fontId="33" fillId="0" borderId="27" xfId="0" applyNumberFormat="1" applyFont="1" applyBorder="1" applyAlignment="1">
      <alignment horizontal="right" vertical="center" wrapText="1"/>
    </xf>
    <xf numFmtId="0" fontId="23" fillId="0" borderId="27" xfId="0" applyFont="1" applyBorder="1" applyAlignment="1">
      <alignment horizontal="right" vertical="center" wrapText="1"/>
    </xf>
    <xf numFmtId="0" fontId="33" fillId="0" borderId="27" xfId="0" applyFont="1" applyBorder="1" applyAlignment="1">
      <alignment horizontal="right" vertical="center" wrapText="1"/>
    </xf>
    <xf numFmtId="0" fontId="25" fillId="0" borderId="36" xfId="0" applyFont="1" applyBorder="1" applyAlignment="1">
      <alignment vertical="center"/>
    </xf>
    <xf numFmtId="3" fontId="32" fillId="3" borderId="27" xfId="0" applyNumberFormat="1" applyFont="1" applyFill="1" applyBorder="1" applyAlignment="1">
      <alignment horizontal="right" vertical="center" wrapText="1"/>
    </xf>
    <xf numFmtId="0" fontId="27" fillId="3" borderId="34" xfId="0" applyFont="1" applyFill="1" applyBorder="1" applyAlignment="1">
      <alignment horizontal="center" vertical="center"/>
    </xf>
    <xf numFmtId="14" fontId="26" fillId="3" borderId="35" xfId="0" applyNumberFormat="1" applyFont="1" applyFill="1" applyBorder="1" applyAlignment="1">
      <alignment horizontal="right" vertical="center" wrapText="1"/>
    </xf>
    <xf numFmtId="0" fontId="24" fillId="3" borderId="25" xfId="0" applyFont="1" applyFill="1" applyBorder="1" applyAlignment="1">
      <alignment vertical="center"/>
    </xf>
    <xf numFmtId="0" fontId="23" fillId="3" borderId="26" xfId="0" applyFont="1" applyFill="1" applyBorder="1" applyAlignment="1">
      <alignment horizontal="center" vertical="center" wrapText="1"/>
    </xf>
    <xf numFmtId="14" fontId="24" fillId="3" borderId="35" xfId="0" applyNumberFormat="1" applyFont="1" applyFill="1" applyBorder="1" applyAlignment="1">
      <alignment horizontal="right" vertical="center" wrapText="1"/>
    </xf>
    <xf numFmtId="3" fontId="23" fillId="0" borderId="27" xfId="0" applyNumberFormat="1" applyFont="1" applyBorder="1" applyAlignment="1">
      <alignment horizontal="right" vertical="center" wrapText="1"/>
    </xf>
    <xf numFmtId="0" fontId="24" fillId="0" borderId="39" xfId="0" applyFont="1" applyBorder="1" applyAlignment="1">
      <alignment vertical="center"/>
    </xf>
    <xf numFmtId="0" fontId="25" fillId="0" borderId="39" xfId="0" applyFont="1" applyBorder="1" applyAlignment="1">
      <alignment horizontal="left" vertical="center" indent="1"/>
    </xf>
    <xf numFmtId="0" fontId="25" fillId="0" borderId="4" xfId="0" applyFont="1" applyBorder="1" applyAlignment="1">
      <alignment horizontal="right" vertical="center" wrapText="1"/>
    </xf>
    <xf numFmtId="0" fontId="24" fillId="0" borderId="39" xfId="0" applyFont="1" applyBorder="1" applyAlignment="1">
      <alignment horizontal="left" vertical="center" indent="1"/>
    </xf>
    <xf numFmtId="0" fontId="24" fillId="0" borderId="36" xfId="0" applyFont="1" applyBorder="1" applyAlignment="1">
      <alignment horizontal="left" vertical="center" indent="1"/>
    </xf>
    <xf numFmtId="0" fontId="25" fillId="0" borderId="36" xfId="0" applyFont="1" applyBorder="1" applyAlignment="1">
      <alignment horizontal="left" vertical="center" indent="1"/>
    </xf>
    <xf numFmtId="0" fontId="24" fillId="5" borderId="36" xfId="0" applyFont="1" applyFill="1" applyBorder="1" applyAlignment="1">
      <alignment vertical="center"/>
    </xf>
    <xf numFmtId="3" fontId="24" fillId="5" borderId="27" xfId="0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vertical="center"/>
    </xf>
    <xf numFmtId="14" fontId="24" fillId="3" borderId="38" xfId="0" applyNumberFormat="1" applyFont="1" applyFill="1" applyBorder="1" applyAlignment="1">
      <alignment horizontal="center" vertical="center"/>
    </xf>
    <xf numFmtId="14" fontId="24" fillId="3" borderId="34" xfId="0" applyNumberFormat="1" applyFont="1" applyFill="1" applyBorder="1" applyAlignment="1">
      <alignment horizontal="center" vertical="center" wrapText="1"/>
    </xf>
    <xf numFmtId="0" fontId="26" fillId="0" borderId="39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39" xfId="0" applyFont="1" applyBorder="1" applyAlignment="1">
      <alignment horizontal="center" vertical="center" wrapText="1"/>
    </xf>
    <xf numFmtId="0" fontId="25" fillId="0" borderId="3" xfId="0" applyFont="1" applyBorder="1" applyAlignment="1">
      <alignment vertical="center"/>
    </xf>
    <xf numFmtId="0" fontId="25" fillId="0" borderId="25" xfId="0" applyFont="1" applyBorder="1" applyAlignment="1">
      <alignment vertical="center"/>
    </xf>
    <xf numFmtId="3" fontId="24" fillId="3" borderId="27" xfId="0" applyNumberFormat="1" applyFont="1" applyFill="1" applyBorder="1" applyAlignment="1">
      <alignment horizontal="right" vertical="center"/>
    </xf>
    <xf numFmtId="14" fontId="24" fillId="3" borderId="35" xfId="0" applyNumberFormat="1" applyFont="1" applyFill="1" applyBorder="1" applyAlignment="1">
      <alignment horizontal="center" vertical="center"/>
    </xf>
    <xf numFmtId="0" fontId="23" fillId="0" borderId="4" xfId="0" applyFont="1" applyBorder="1" applyAlignment="1">
      <alignment horizontal="right" vertical="center"/>
    </xf>
    <xf numFmtId="3" fontId="23" fillId="0" borderId="39" xfId="0" applyNumberFormat="1" applyFont="1" applyBorder="1" applyAlignment="1">
      <alignment horizontal="right" vertical="center"/>
    </xf>
    <xf numFmtId="3" fontId="23" fillId="0" borderId="4" xfId="0" applyNumberFormat="1" applyFont="1" applyBorder="1" applyAlignment="1">
      <alignment horizontal="right" vertical="center" wrapText="1"/>
    </xf>
    <xf numFmtId="0" fontId="23" fillId="0" borderId="39" xfId="0" applyFont="1" applyBorder="1" applyAlignment="1">
      <alignment horizontal="right" vertical="center"/>
    </xf>
    <xf numFmtId="3" fontId="23" fillId="0" borderId="36" xfId="0" applyNumberFormat="1" applyFont="1" applyBorder="1" applyAlignment="1">
      <alignment horizontal="right" vertical="center"/>
    </xf>
    <xf numFmtId="3" fontId="24" fillId="3" borderId="36" xfId="0" applyNumberFormat="1" applyFont="1" applyFill="1" applyBorder="1" applyAlignment="1">
      <alignment horizontal="right" vertical="center"/>
    </xf>
    <xf numFmtId="14" fontId="6" fillId="0" borderId="11" xfId="0" applyNumberFormat="1" applyFont="1" applyBorder="1" applyAlignment="1">
      <alignment horizontal="center"/>
    </xf>
    <xf numFmtId="14" fontId="7" fillId="0" borderId="11" xfId="0" applyNumberFormat="1" applyFont="1" applyBorder="1" applyAlignment="1">
      <alignment horizontal="center"/>
    </xf>
    <xf numFmtId="0" fontId="24" fillId="3" borderId="37" xfId="0" applyFont="1" applyFill="1" applyBorder="1" applyAlignment="1">
      <alignment vertical="center"/>
    </xf>
    <xf numFmtId="0" fontId="24" fillId="3" borderId="38" xfId="0" applyFont="1" applyFill="1" applyBorder="1" applyAlignment="1">
      <alignment vertical="center"/>
    </xf>
    <xf numFmtId="0" fontId="24" fillId="3" borderId="35" xfId="0" applyFont="1" applyFill="1" applyBorder="1" applyAlignment="1">
      <alignment vertical="center"/>
    </xf>
    <xf numFmtId="0" fontId="25" fillId="0" borderId="10" xfId="0" applyFont="1" applyBorder="1" applyAlignment="1">
      <alignment horizontal="right" vertical="center"/>
    </xf>
    <xf numFmtId="0" fontId="25" fillId="0" borderId="7" xfId="0" applyFont="1" applyBorder="1" applyAlignment="1">
      <alignment horizontal="right" vertical="center" wrapText="1"/>
    </xf>
    <xf numFmtId="0" fontId="23" fillId="0" borderId="40" xfId="0" applyFont="1" applyBorder="1" applyAlignment="1">
      <alignment vertical="center"/>
    </xf>
    <xf numFmtId="0" fontId="23" fillId="0" borderId="36" xfId="0" applyFont="1" applyBorder="1" applyAlignment="1">
      <alignment vertical="center"/>
    </xf>
    <xf numFmtId="3" fontId="25" fillId="0" borderId="40" xfId="0" applyNumberFormat="1" applyFont="1" applyBorder="1" applyAlignment="1">
      <alignment horizontal="right" vertical="center" wrapText="1"/>
    </xf>
    <xf numFmtId="3" fontId="25" fillId="0" borderId="36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1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0" borderId="26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7" xfId="0" applyFont="1" applyBorder="1" applyAlignment="1">
      <alignment horizontal="center"/>
    </xf>
    <xf numFmtId="14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438150</xdr:colOff>
      <xdr:row>44</xdr:row>
      <xdr:rowOff>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61925"/>
          <a:ext cx="5848350" cy="6962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3</xdr:col>
      <xdr:colOff>438150</xdr:colOff>
      <xdr:row>94</xdr:row>
      <xdr:rowOff>95250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610475"/>
          <a:ext cx="5848350" cy="774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3</xdr:col>
      <xdr:colOff>438150</xdr:colOff>
      <xdr:row>119</xdr:row>
      <xdr:rowOff>142875</xdr:rowOff>
    </xdr:to>
    <xdr:pic>
      <xdr:nvPicPr>
        <xdr:cNvPr id="10" name="Imagen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5744825"/>
          <a:ext cx="5848350" cy="3752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3</xdr:col>
      <xdr:colOff>438150</xdr:colOff>
      <xdr:row>132</xdr:row>
      <xdr:rowOff>104775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1012150"/>
          <a:ext cx="58483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3</xdr:col>
      <xdr:colOff>438150</xdr:colOff>
      <xdr:row>162</xdr:row>
      <xdr:rowOff>47625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8736925"/>
          <a:ext cx="58483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761999</xdr:colOff>
      <xdr:row>173</xdr:row>
      <xdr:rowOff>0</xdr:rowOff>
    </xdr:from>
    <xdr:to>
      <xdr:col>3</xdr:col>
      <xdr:colOff>1504254</xdr:colOff>
      <xdr:row>186</xdr:row>
      <xdr:rowOff>57150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9" y="31251525"/>
          <a:ext cx="6914455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3</xdr:col>
      <xdr:colOff>1470212</xdr:colOff>
      <xdr:row>195</xdr:row>
      <xdr:rowOff>38100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3518475"/>
          <a:ext cx="6880412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761999</xdr:colOff>
      <xdr:row>281</xdr:row>
      <xdr:rowOff>161924</xdr:rowOff>
    </xdr:from>
    <xdr:to>
      <xdr:col>3</xdr:col>
      <xdr:colOff>952500</xdr:colOff>
      <xdr:row>290</xdr:row>
      <xdr:rowOff>134652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9" y="52444649"/>
          <a:ext cx="6362701" cy="1430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761999</xdr:colOff>
      <xdr:row>301</xdr:row>
      <xdr:rowOff>161924</xdr:rowOff>
    </xdr:from>
    <xdr:to>
      <xdr:col>3</xdr:col>
      <xdr:colOff>1343024</xdr:colOff>
      <xdr:row>314</xdr:row>
      <xdr:rowOff>14674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9" y="56168924"/>
          <a:ext cx="6753225" cy="195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761999</xdr:colOff>
      <xdr:row>321</xdr:row>
      <xdr:rowOff>0</xdr:rowOff>
    </xdr:from>
    <xdr:to>
      <xdr:col>3</xdr:col>
      <xdr:colOff>1323974</xdr:colOff>
      <xdr:row>326</xdr:row>
      <xdr:rowOff>45857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9" y="59502675"/>
          <a:ext cx="6734175" cy="855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334</xdr:row>
      <xdr:rowOff>161924</xdr:rowOff>
    </xdr:from>
    <xdr:to>
      <xdr:col>3</xdr:col>
      <xdr:colOff>828676</xdr:colOff>
      <xdr:row>338</xdr:row>
      <xdr:rowOff>113725</xdr:rowOff>
    </xdr:to>
    <xdr:pic>
      <xdr:nvPicPr>
        <xdr:cNvPr id="18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2102999"/>
          <a:ext cx="6238876" cy="599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345</xdr:row>
      <xdr:rowOff>0</xdr:rowOff>
    </xdr:from>
    <xdr:to>
      <xdr:col>3</xdr:col>
      <xdr:colOff>1429396</xdr:colOff>
      <xdr:row>349</xdr:row>
      <xdr:rowOff>9525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3922275"/>
          <a:ext cx="6839596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359</xdr:row>
      <xdr:rowOff>0</xdr:rowOff>
    </xdr:from>
    <xdr:to>
      <xdr:col>3</xdr:col>
      <xdr:colOff>841484</xdr:colOff>
      <xdr:row>362</xdr:row>
      <xdr:rowOff>104775</xdr:rowOff>
    </xdr:to>
    <xdr:pic>
      <xdr:nvPicPr>
        <xdr:cNvPr id="20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6513075"/>
          <a:ext cx="6251684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628650</xdr:colOff>
      <xdr:row>375</xdr:row>
      <xdr:rowOff>161924</xdr:rowOff>
    </xdr:from>
    <xdr:to>
      <xdr:col>3</xdr:col>
      <xdr:colOff>1028700</xdr:colOff>
      <xdr:row>381</xdr:row>
      <xdr:rowOff>25285</xdr:rowOff>
    </xdr:to>
    <xdr:pic>
      <xdr:nvPicPr>
        <xdr:cNvPr id="21" name="Imagen 20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69923024"/>
          <a:ext cx="6572250" cy="834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398</xdr:row>
      <xdr:rowOff>161924</xdr:rowOff>
    </xdr:from>
    <xdr:to>
      <xdr:col>3</xdr:col>
      <xdr:colOff>742950</xdr:colOff>
      <xdr:row>405</xdr:row>
      <xdr:rowOff>10548</xdr:rowOff>
    </xdr:to>
    <xdr:pic>
      <xdr:nvPicPr>
        <xdr:cNvPr id="22" name="Imagen 21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4475974"/>
          <a:ext cx="6153150" cy="982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422</xdr:row>
      <xdr:rowOff>19050</xdr:rowOff>
    </xdr:from>
    <xdr:to>
      <xdr:col>3</xdr:col>
      <xdr:colOff>1190626</xdr:colOff>
      <xdr:row>428</xdr:row>
      <xdr:rowOff>101052</xdr:rowOff>
    </xdr:to>
    <xdr:pic>
      <xdr:nvPicPr>
        <xdr:cNvPr id="23" name="Imagen 22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8933675"/>
          <a:ext cx="6600826" cy="1053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761999</xdr:colOff>
      <xdr:row>462</xdr:row>
      <xdr:rowOff>161924</xdr:rowOff>
    </xdr:from>
    <xdr:to>
      <xdr:col>3</xdr:col>
      <xdr:colOff>1333500</xdr:colOff>
      <xdr:row>469</xdr:row>
      <xdr:rowOff>115788</xdr:rowOff>
    </xdr:to>
    <xdr:pic>
      <xdr:nvPicPr>
        <xdr:cNvPr id="24" name="Imagen 23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9" y="87144224"/>
          <a:ext cx="6743701" cy="1087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761999</xdr:colOff>
      <xdr:row>471</xdr:row>
      <xdr:rowOff>0</xdr:rowOff>
    </xdr:from>
    <xdr:to>
      <xdr:col>3</xdr:col>
      <xdr:colOff>1266824</xdr:colOff>
      <xdr:row>481</xdr:row>
      <xdr:rowOff>98942</xdr:rowOff>
    </xdr:to>
    <xdr:pic>
      <xdr:nvPicPr>
        <xdr:cNvPr id="25" name="Imagen 24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9" y="88439625"/>
          <a:ext cx="6677025" cy="1718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491</xdr:row>
      <xdr:rowOff>0</xdr:rowOff>
    </xdr:from>
    <xdr:to>
      <xdr:col>3</xdr:col>
      <xdr:colOff>1132022</xdr:colOff>
      <xdr:row>494</xdr:row>
      <xdr:rowOff>142875</xdr:rowOff>
    </xdr:to>
    <xdr:pic>
      <xdr:nvPicPr>
        <xdr:cNvPr id="26" name="Imagen 25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92049600"/>
          <a:ext cx="6542222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505</xdr:row>
      <xdr:rowOff>1</xdr:rowOff>
    </xdr:from>
    <xdr:to>
      <xdr:col>3</xdr:col>
      <xdr:colOff>1562101</xdr:colOff>
      <xdr:row>507</xdr:row>
      <xdr:rowOff>119017</xdr:rowOff>
    </xdr:to>
    <xdr:pic>
      <xdr:nvPicPr>
        <xdr:cNvPr id="27" name="Imagen 26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94697551"/>
          <a:ext cx="6972300" cy="442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28574</xdr:colOff>
      <xdr:row>516</xdr:row>
      <xdr:rowOff>133350</xdr:rowOff>
    </xdr:from>
    <xdr:to>
      <xdr:col>3</xdr:col>
      <xdr:colOff>1028699</xdr:colOff>
      <xdr:row>523</xdr:row>
      <xdr:rowOff>23021</xdr:rowOff>
    </xdr:to>
    <xdr:pic>
      <xdr:nvPicPr>
        <xdr:cNvPr id="28" name="Imagen 27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4" y="96897825"/>
          <a:ext cx="6410325" cy="1023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525</xdr:row>
      <xdr:rowOff>0</xdr:rowOff>
    </xdr:from>
    <xdr:to>
      <xdr:col>3</xdr:col>
      <xdr:colOff>915566</xdr:colOff>
      <xdr:row>531</xdr:row>
      <xdr:rowOff>38100</xdr:rowOff>
    </xdr:to>
    <xdr:pic>
      <xdr:nvPicPr>
        <xdr:cNvPr id="29" name="Imagen 28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98221800"/>
          <a:ext cx="6325766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152400</xdr:colOff>
      <xdr:row>15</xdr:row>
      <xdr:rowOff>104775</xdr:rowOff>
    </xdr:from>
    <xdr:ext cx="8220075" cy="937629"/>
    <xdr:sp macro="" textlink="">
      <xdr:nvSpPr>
        <xdr:cNvPr id="2" name="1 Rectángulo"/>
        <xdr:cNvSpPr/>
      </xdr:nvSpPr>
      <xdr:spPr>
        <a:xfrm>
          <a:off x="1704975" y="3486150"/>
          <a:ext cx="8220075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sin</a:t>
          </a:r>
          <a:r>
            <a:rPr lang="es-ES" sz="5400" b="1" cap="none" spc="50" baseline="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 movimiento </a:t>
          </a:r>
          <a:endParaRPr lang="es-ES" sz="54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15</xdr:row>
      <xdr:rowOff>0</xdr:rowOff>
    </xdr:from>
    <xdr:ext cx="4124325" cy="1782924"/>
    <xdr:sp macro="" textlink="">
      <xdr:nvSpPr>
        <xdr:cNvPr id="2" name="1 Rectángulo"/>
        <xdr:cNvSpPr/>
      </xdr:nvSpPr>
      <xdr:spPr>
        <a:xfrm>
          <a:off x="3419475" y="2533650"/>
          <a:ext cx="4124325" cy="178292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6500"/>
            </a:lnSpc>
          </a:pPr>
          <a:r>
            <a:rPr lang="es-ES" sz="5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sin</a:t>
          </a:r>
          <a:r>
            <a:rPr lang="es-ES" sz="5400" b="1" cap="none" spc="50" baseline="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 movimiento </a:t>
          </a:r>
          <a:endParaRPr lang="es-ES" sz="54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abilidad_2018/Documents/INFORMES%20TRIMESTRALES/INFORME%202019/Anexo%20H-03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Analitico 03-2019"/>
    </sheetNames>
    <sheetDataSet>
      <sheetData sheetId="0">
        <row r="591">
          <cell r="H591">
            <v>211608183</v>
          </cell>
          <cell r="I591">
            <v>60740000</v>
          </cell>
        </row>
        <row r="592">
          <cell r="H592">
            <v>156884077</v>
          </cell>
          <cell r="I592">
            <v>402585400</v>
          </cell>
        </row>
        <row r="593">
          <cell r="H593">
            <v>92017166</v>
          </cell>
        </row>
        <row r="594">
          <cell r="H594">
            <v>14404500</v>
          </cell>
        </row>
        <row r="595">
          <cell r="H595">
            <v>188268183</v>
          </cell>
        </row>
        <row r="596">
          <cell r="I596">
            <v>122001048</v>
          </cell>
        </row>
        <row r="598">
          <cell r="H598">
            <v>71537307</v>
          </cell>
        </row>
        <row r="599">
          <cell r="H599">
            <v>1389041</v>
          </cell>
        </row>
        <row r="600">
          <cell r="H600">
            <v>62956280</v>
          </cell>
        </row>
        <row r="601">
          <cell r="H601">
            <v>3967164</v>
          </cell>
        </row>
        <row r="602">
          <cell r="G602">
            <v>4389129065</v>
          </cell>
          <cell r="J602">
            <v>755523923</v>
          </cell>
        </row>
        <row r="603">
          <cell r="H603">
            <v>803031901</v>
          </cell>
          <cell r="I603">
            <v>585326448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8:D515"/>
  <sheetViews>
    <sheetView tabSelected="1" topLeftCell="A521" workbookViewId="0">
      <selection activeCell="B328" sqref="B328"/>
    </sheetView>
  </sheetViews>
  <sheetFormatPr baseColWidth="10" defaultRowHeight="12.5" x14ac:dyDescent="0.25"/>
  <cols>
    <col min="2" max="2" width="54.26953125" customWidth="1"/>
    <col min="3" max="3" width="26.81640625" customWidth="1"/>
    <col min="4" max="4" width="23.81640625" customWidth="1"/>
  </cols>
  <sheetData>
    <row r="48" spans="1:1" ht="15.5" x14ac:dyDescent="0.35">
      <c r="A48" s="328">
        <v>2</v>
      </c>
    </row>
    <row r="115" spans="1:4" ht="15.5" x14ac:dyDescent="0.35">
      <c r="A115" s="329">
        <v>3</v>
      </c>
    </row>
    <row r="121" spans="1:4" ht="13" thickBot="1" x14ac:dyDescent="0.3"/>
    <row r="122" spans="1:4" ht="15" thickBot="1" x14ac:dyDescent="0.3">
      <c r="B122" s="330" t="s">
        <v>378</v>
      </c>
      <c r="C122" s="331">
        <v>43555</v>
      </c>
      <c r="D122" s="331">
        <v>43190</v>
      </c>
    </row>
    <row r="123" spans="1:4" ht="15" thickBot="1" x14ac:dyDescent="0.3">
      <c r="B123" s="332" t="s">
        <v>379</v>
      </c>
      <c r="C123" s="333">
        <v>167573739</v>
      </c>
      <c r="D123" s="333">
        <v>85001671</v>
      </c>
    </row>
    <row r="124" spans="1:4" ht="15" thickBot="1" x14ac:dyDescent="0.3">
      <c r="B124" s="332" t="s">
        <v>380</v>
      </c>
      <c r="C124" s="333">
        <v>595208038</v>
      </c>
      <c r="D124" s="333">
        <v>1541179284</v>
      </c>
    </row>
    <row r="125" spans="1:4" ht="15" thickBot="1" x14ac:dyDescent="0.3">
      <c r="B125" s="334" t="s">
        <v>381</v>
      </c>
      <c r="C125" s="335">
        <v>762781777</v>
      </c>
      <c r="D125" s="335">
        <v>1626180955</v>
      </c>
    </row>
    <row r="135" spans="2:4" ht="13" thickBot="1" x14ac:dyDescent="0.3"/>
    <row r="136" spans="2:4" ht="15" thickBot="1" x14ac:dyDescent="0.3">
      <c r="B136" s="336" t="s">
        <v>378</v>
      </c>
      <c r="C136" s="331">
        <v>43555</v>
      </c>
      <c r="D136" s="331">
        <v>43190</v>
      </c>
    </row>
    <row r="137" spans="2:4" ht="15" thickBot="1" x14ac:dyDescent="0.3">
      <c r="B137" s="337" t="s">
        <v>382</v>
      </c>
      <c r="C137" s="333">
        <v>70809682</v>
      </c>
      <c r="D137" s="333">
        <v>64821172</v>
      </c>
    </row>
    <row r="138" spans="2:4" ht="15" thickBot="1" x14ac:dyDescent="0.3">
      <c r="B138" s="337" t="s">
        <v>383</v>
      </c>
      <c r="C138" s="333">
        <v>14425000</v>
      </c>
      <c r="D138" s="333">
        <v>12425000</v>
      </c>
    </row>
    <row r="139" spans="2:4" ht="15" thickBot="1" x14ac:dyDescent="0.3">
      <c r="B139" s="337" t="s">
        <v>384</v>
      </c>
      <c r="C139" s="333">
        <v>5019974</v>
      </c>
      <c r="D139" s="333">
        <v>6065354</v>
      </c>
    </row>
    <row r="140" spans="2:4" ht="15" thickBot="1" x14ac:dyDescent="0.3">
      <c r="B140" s="337" t="s">
        <v>385</v>
      </c>
      <c r="C140" s="333">
        <v>52895912</v>
      </c>
      <c r="D140" s="333">
        <v>301545865</v>
      </c>
    </row>
    <row r="141" spans="2:4" ht="15" thickBot="1" x14ac:dyDescent="0.3">
      <c r="B141" s="337" t="s">
        <v>386</v>
      </c>
      <c r="C141" s="338">
        <v>0</v>
      </c>
      <c r="D141" s="338">
        <v>0</v>
      </c>
    </row>
    <row r="142" spans="2:4" ht="15" thickBot="1" x14ac:dyDescent="0.3">
      <c r="B142" s="337" t="s">
        <v>387</v>
      </c>
      <c r="C142" s="338">
        <v>0</v>
      </c>
      <c r="D142" s="338">
        <v>0</v>
      </c>
    </row>
    <row r="143" spans="2:4" ht="15" thickBot="1" x14ac:dyDescent="0.3">
      <c r="B143" s="337" t="s">
        <v>388</v>
      </c>
      <c r="C143" s="333">
        <v>43436871</v>
      </c>
      <c r="D143" s="333">
        <v>4500000</v>
      </c>
    </row>
    <row r="144" spans="2:4" ht="15" thickBot="1" x14ac:dyDescent="0.3">
      <c r="B144" s="337" t="s">
        <v>389</v>
      </c>
      <c r="C144" s="338">
        <v>0</v>
      </c>
      <c r="D144" s="338">
        <v>0</v>
      </c>
    </row>
    <row r="145" spans="2:4" ht="15" thickBot="1" x14ac:dyDescent="0.3">
      <c r="B145" s="337" t="s">
        <v>390</v>
      </c>
      <c r="C145" s="338">
        <v>0</v>
      </c>
      <c r="D145" s="338">
        <v>0</v>
      </c>
    </row>
    <row r="146" spans="2:4" ht="15" thickBot="1" x14ac:dyDescent="0.3">
      <c r="B146" s="337" t="s">
        <v>340</v>
      </c>
      <c r="C146" s="333">
        <v>227916559</v>
      </c>
      <c r="D146" s="333">
        <v>159867189</v>
      </c>
    </row>
    <row r="147" spans="2:4" ht="15" thickBot="1" x14ac:dyDescent="0.3">
      <c r="B147" s="337" t="s">
        <v>391</v>
      </c>
      <c r="C147" s="333">
        <v>14418896</v>
      </c>
      <c r="D147" s="333">
        <v>7894847</v>
      </c>
    </row>
    <row r="148" spans="2:4" ht="15" thickBot="1" x14ac:dyDescent="0.3">
      <c r="B148" s="337" t="s">
        <v>392</v>
      </c>
      <c r="C148" s="333">
        <v>4269896</v>
      </c>
      <c r="D148" s="333">
        <v>14800000</v>
      </c>
    </row>
    <row r="149" spans="2:4" ht="15" thickBot="1" x14ac:dyDescent="0.3">
      <c r="B149" s="337" t="s">
        <v>393</v>
      </c>
      <c r="C149" s="333">
        <v>150000</v>
      </c>
      <c r="D149" s="333">
        <v>12491253</v>
      </c>
    </row>
    <row r="150" spans="2:4" ht="15" thickBot="1" x14ac:dyDescent="0.3">
      <c r="B150" s="337" t="s">
        <v>394</v>
      </c>
      <c r="C150" s="338">
        <v>0</v>
      </c>
      <c r="D150" s="338">
        <v>0</v>
      </c>
    </row>
    <row r="151" spans="2:4" ht="15" thickBot="1" x14ac:dyDescent="0.3">
      <c r="B151" s="337" t="s">
        <v>395</v>
      </c>
      <c r="C151" s="338">
        <v>0</v>
      </c>
      <c r="D151" s="338">
        <v>0</v>
      </c>
    </row>
    <row r="152" spans="2:4" ht="15" thickBot="1" x14ac:dyDescent="0.3">
      <c r="B152" s="339" t="s">
        <v>396</v>
      </c>
      <c r="C152" s="338">
        <v>0</v>
      </c>
      <c r="D152" s="338">
        <v>0</v>
      </c>
    </row>
    <row r="153" spans="2:4" ht="15" thickBot="1" x14ac:dyDescent="0.3">
      <c r="B153" s="339" t="s">
        <v>397</v>
      </c>
      <c r="C153" s="333">
        <v>1339892199</v>
      </c>
      <c r="D153" s="333">
        <v>1203691042</v>
      </c>
    </row>
    <row r="154" spans="2:4" ht="15" thickBot="1" x14ac:dyDescent="0.3">
      <c r="B154" s="339" t="s">
        <v>398</v>
      </c>
      <c r="C154" s="333">
        <v>5089109</v>
      </c>
      <c r="D154" s="333">
        <v>5089110</v>
      </c>
    </row>
    <row r="155" spans="2:4" ht="15" thickBot="1" x14ac:dyDescent="0.3">
      <c r="B155" s="339" t="s">
        <v>399</v>
      </c>
      <c r="C155" s="333">
        <v>4045001</v>
      </c>
      <c r="D155" s="333">
        <v>68711345</v>
      </c>
    </row>
    <row r="156" spans="2:4" ht="15" thickBot="1" x14ac:dyDescent="0.3">
      <c r="B156" s="339" t="s">
        <v>400</v>
      </c>
      <c r="C156" s="338">
        <v>0</v>
      </c>
      <c r="D156" s="333">
        <v>11381300</v>
      </c>
    </row>
    <row r="157" spans="2:4" ht="15" thickBot="1" x14ac:dyDescent="0.3">
      <c r="B157" s="339" t="s">
        <v>401</v>
      </c>
      <c r="C157" s="333">
        <v>-50878017</v>
      </c>
      <c r="D157" s="338">
        <v>0</v>
      </c>
    </row>
    <row r="158" spans="2:4" ht="15" thickBot="1" x14ac:dyDescent="0.3">
      <c r="B158" s="340" t="s">
        <v>381</v>
      </c>
      <c r="C158" s="341">
        <v>1731491082</v>
      </c>
      <c r="D158" s="341">
        <v>1873283477</v>
      </c>
    </row>
    <row r="164" spans="2:4" ht="13" thickBot="1" x14ac:dyDescent="0.3"/>
    <row r="165" spans="2:4" ht="15" thickBot="1" x14ac:dyDescent="0.3">
      <c r="B165" s="330" t="s">
        <v>378</v>
      </c>
      <c r="C165" s="331">
        <v>43555</v>
      </c>
      <c r="D165" s="331">
        <v>43190</v>
      </c>
    </row>
    <row r="166" spans="2:4" ht="15" thickBot="1" x14ac:dyDescent="0.3">
      <c r="B166" s="342" t="s">
        <v>402</v>
      </c>
      <c r="C166" s="347"/>
      <c r="D166" s="343"/>
    </row>
    <row r="167" spans="2:4" ht="15" thickBot="1" x14ac:dyDescent="0.3">
      <c r="B167" s="332" t="s">
        <v>403</v>
      </c>
      <c r="C167" s="333">
        <v>7830906990</v>
      </c>
      <c r="D167" s="333">
        <v>6840654280</v>
      </c>
    </row>
    <row r="168" spans="2:4" ht="15" thickBot="1" x14ac:dyDescent="0.3">
      <c r="B168" s="332" t="s">
        <v>404</v>
      </c>
      <c r="C168" s="333">
        <v>3810457780.8609996</v>
      </c>
      <c r="D168" s="333">
        <v>3147660432</v>
      </c>
    </row>
    <row r="169" spans="2:4" ht="15" thickBot="1" x14ac:dyDescent="0.3">
      <c r="B169" s="342" t="s">
        <v>405</v>
      </c>
      <c r="C169" s="347"/>
      <c r="D169" s="338"/>
    </row>
    <row r="170" spans="2:4" ht="15" thickBot="1" x14ac:dyDescent="0.3">
      <c r="B170" s="332" t="s">
        <v>406</v>
      </c>
      <c r="C170" s="333">
        <v>50064629077.5</v>
      </c>
      <c r="D170" s="333">
        <v>46731445633</v>
      </c>
    </row>
    <row r="171" spans="2:4" ht="15" thickBot="1" x14ac:dyDescent="0.3">
      <c r="B171" s="332" t="s">
        <v>407</v>
      </c>
      <c r="C171" s="333">
        <v>19343118481.876999</v>
      </c>
      <c r="D171" s="333">
        <v>15056064237</v>
      </c>
    </row>
    <row r="172" spans="2:4" ht="15" thickBot="1" x14ac:dyDescent="0.3">
      <c r="B172" s="344" t="s">
        <v>381</v>
      </c>
      <c r="C172" s="346">
        <f>+C167+C168+C170+C171</f>
        <v>81049112330.238007</v>
      </c>
      <c r="D172" s="346">
        <v>71775824582</v>
      </c>
    </row>
    <row r="198" spans="2:4" ht="14.5" x14ac:dyDescent="0.25">
      <c r="B198" s="382" t="s">
        <v>408</v>
      </c>
      <c r="C198" s="376">
        <v>43555</v>
      </c>
      <c r="D198" s="371">
        <v>43190</v>
      </c>
    </row>
    <row r="199" spans="2:4" ht="14.5" x14ac:dyDescent="0.25">
      <c r="B199" s="381" t="s">
        <v>409</v>
      </c>
      <c r="C199" s="379">
        <v>15530092625</v>
      </c>
      <c r="D199" s="380">
        <v>14899047277</v>
      </c>
    </row>
    <row r="200" spans="2:4" ht="14.5" x14ac:dyDescent="0.25">
      <c r="B200" s="357" t="s">
        <v>410</v>
      </c>
      <c r="C200" s="365">
        <v>0</v>
      </c>
      <c r="D200" s="358">
        <v>378530</v>
      </c>
    </row>
    <row r="201" spans="2:4" ht="14.5" x14ac:dyDescent="0.25">
      <c r="B201" s="357" t="s">
        <v>411</v>
      </c>
      <c r="C201" s="365">
        <v>0</v>
      </c>
      <c r="D201" s="356">
        <v>0</v>
      </c>
    </row>
    <row r="202" spans="2:4" ht="14.5" x14ac:dyDescent="0.25">
      <c r="B202" s="357" t="s">
        <v>412</v>
      </c>
      <c r="C202" s="366">
        <v>422271</v>
      </c>
      <c r="D202" s="358">
        <v>1222369</v>
      </c>
    </row>
    <row r="203" spans="2:4" ht="14.5" x14ac:dyDescent="0.25">
      <c r="B203" s="357" t="s">
        <v>413</v>
      </c>
      <c r="C203" s="366">
        <v>153205507</v>
      </c>
      <c r="D203" s="358">
        <v>176279085</v>
      </c>
    </row>
    <row r="204" spans="2:4" ht="14.5" x14ac:dyDescent="0.25">
      <c r="B204" s="357" t="s">
        <v>414</v>
      </c>
      <c r="C204" s="366">
        <v>405928018</v>
      </c>
      <c r="D204" s="358">
        <v>552850778</v>
      </c>
    </row>
    <row r="205" spans="2:4" ht="14.5" x14ac:dyDescent="0.25">
      <c r="B205" s="357" t="s">
        <v>415</v>
      </c>
      <c r="C205" s="366">
        <v>25967055</v>
      </c>
      <c r="D205" s="358">
        <v>30429549</v>
      </c>
    </row>
    <row r="206" spans="2:4" ht="14.5" x14ac:dyDescent="0.25">
      <c r="B206" s="357" t="s">
        <v>416</v>
      </c>
      <c r="C206" s="366">
        <v>21549885</v>
      </c>
      <c r="D206" s="358">
        <v>26076082</v>
      </c>
    </row>
    <row r="207" spans="2:4" ht="14.5" x14ac:dyDescent="0.25">
      <c r="B207" s="357" t="s">
        <v>417</v>
      </c>
      <c r="C207" s="366">
        <v>112693976</v>
      </c>
      <c r="D207" s="358">
        <v>131041458</v>
      </c>
    </row>
    <row r="208" spans="2:4" ht="14.5" x14ac:dyDescent="0.25">
      <c r="B208" s="357" t="s">
        <v>418</v>
      </c>
      <c r="C208" s="366">
        <v>19580679</v>
      </c>
      <c r="D208" s="358">
        <v>24280649</v>
      </c>
    </row>
    <row r="209" spans="2:4" ht="14.5" x14ac:dyDescent="0.25">
      <c r="B209" s="357" t="s">
        <v>419</v>
      </c>
      <c r="C209" s="366">
        <v>153681134</v>
      </c>
      <c r="D209" s="358">
        <v>190578540</v>
      </c>
    </row>
    <row r="210" spans="2:4" ht="14.5" x14ac:dyDescent="0.25">
      <c r="B210" s="357" t="s">
        <v>420</v>
      </c>
      <c r="C210" s="365">
        <v>0</v>
      </c>
      <c r="D210" s="356">
        <v>0</v>
      </c>
    </row>
    <row r="211" spans="2:4" ht="14.5" x14ac:dyDescent="0.25">
      <c r="B211" s="357" t="s">
        <v>421</v>
      </c>
      <c r="C211" s="366">
        <v>135130620</v>
      </c>
      <c r="D211" s="358">
        <v>158174629</v>
      </c>
    </row>
    <row r="212" spans="2:4" ht="14.5" x14ac:dyDescent="0.25">
      <c r="B212" s="357" t="s">
        <v>422</v>
      </c>
      <c r="C212" s="366">
        <v>180830407</v>
      </c>
      <c r="D212" s="358">
        <v>209512091</v>
      </c>
    </row>
    <row r="213" spans="2:4" ht="14.5" x14ac:dyDescent="0.25">
      <c r="B213" s="357" t="s">
        <v>423</v>
      </c>
      <c r="C213" s="366">
        <v>2913499636</v>
      </c>
      <c r="D213" s="358">
        <v>3252509936</v>
      </c>
    </row>
    <row r="214" spans="2:4" ht="14.5" x14ac:dyDescent="0.25">
      <c r="B214" s="357" t="s">
        <v>424</v>
      </c>
      <c r="C214" s="366">
        <v>1276555524</v>
      </c>
      <c r="D214" s="358">
        <v>1517224113</v>
      </c>
    </row>
    <row r="215" spans="2:4" ht="14.5" x14ac:dyDescent="0.25">
      <c r="B215" s="357" t="s">
        <v>425</v>
      </c>
      <c r="C215" s="366">
        <v>31716520</v>
      </c>
      <c r="D215" s="358">
        <v>35789638</v>
      </c>
    </row>
    <row r="216" spans="2:4" ht="14.5" x14ac:dyDescent="0.25">
      <c r="B216" s="357" t="s">
        <v>426</v>
      </c>
      <c r="C216" s="366">
        <v>773585063</v>
      </c>
      <c r="D216" s="358">
        <v>831112021</v>
      </c>
    </row>
    <row r="217" spans="2:4" ht="14.5" x14ac:dyDescent="0.25">
      <c r="B217" s="357" t="s">
        <v>427</v>
      </c>
      <c r="C217" s="366">
        <v>108806642</v>
      </c>
      <c r="D217" s="358">
        <v>117009330</v>
      </c>
    </row>
    <row r="218" spans="2:4" ht="14.5" x14ac:dyDescent="0.25">
      <c r="B218" s="357" t="s">
        <v>428</v>
      </c>
      <c r="C218" s="366">
        <v>687055750</v>
      </c>
      <c r="D218" s="358">
        <v>638954650</v>
      </c>
    </row>
    <row r="219" spans="2:4" ht="14.5" x14ac:dyDescent="0.25">
      <c r="B219" s="357" t="s">
        <v>429</v>
      </c>
      <c r="C219" s="366">
        <v>139270605</v>
      </c>
      <c r="D219" s="358">
        <v>157428413</v>
      </c>
    </row>
    <row r="220" spans="2:4" ht="14.5" x14ac:dyDescent="0.25">
      <c r="B220" s="357" t="s">
        <v>430</v>
      </c>
      <c r="C220" s="366">
        <v>64537722</v>
      </c>
      <c r="D220" s="358">
        <v>73423198</v>
      </c>
    </row>
    <row r="221" spans="2:4" ht="14.5" x14ac:dyDescent="0.25">
      <c r="B221" s="357" t="s">
        <v>431</v>
      </c>
      <c r="C221" s="366">
        <v>153915855</v>
      </c>
      <c r="D221" s="358">
        <v>179946158</v>
      </c>
    </row>
    <row r="222" spans="2:4" ht="14.5" x14ac:dyDescent="0.25">
      <c r="B222" s="357" t="s">
        <v>432</v>
      </c>
      <c r="C222" s="366">
        <v>712528154</v>
      </c>
      <c r="D222" s="358">
        <v>775313420</v>
      </c>
    </row>
    <row r="223" spans="2:4" ht="14.5" x14ac:dyDescent="0.25">
      <c r="B223" s="357" t="s">
        <v>433</v>
      </c>
      <c r="C223" s="366">
        <v>188397689</v>
      </c>
      <c r="D223" s="358">
        <v>197196885</v>
      </c>
    </row>
    <row r="224" spans="2:4" ht="14.5" x14ac:dyDescent="0.25">
      <c r="B224" s="357" t="s">
        <v>434</v>
      </c>
      <c r="C224" s="366">
        <v>762820685</v>
      </c>
      <c r="D224" s="358">
        <v>816791266</v>
      </c>
    </row>
    <row r="225" spans="2:4" ht="14.5" x14ac:dyDescent="0.25">
      <c r="B225" s="357" t="s">
        <v>435</v>
      </c>
      <c r="C225" s="366">
        <v>141585296</v>
      </c>
      <c r="D225" s="358">
        <v>145880732</v>
      </c>
    </row>
    <row r="226" spans="2:4" ht="14.5" x14ac:dyDescent="0.25">
      <c r="B226" s="357" t="s">
        <v>436</v>
      </c>
      <c r="C226" s="366">
        <v>170128540</v>
      </c>
      <c r="D226" s="358">
        <v>172155181</v>
      </c>
    </row>
    <row r="227" spans="2:4" ht="14.5" x14ac:dyDescent="0.25">
      <c r="B227" s="357" t="s">
        <v>437</v>
      </c>
      <c r="C227" s="366">
        <v>764491874</v>
      </c>
      <c r="D227" s="358">
        <v>820160365</v>
      </c>
    </row>
    <row r="228" spans="2:4" ht="14.5" x14ac:dyDescent="0.25">
      <c r="B228" s="357" t="s">
        <v>438</v>
      </c>
      <c r="C228" s="366">
        <v>281885575</v>
      </c>
      <c r="D228" s="358">
        <v>288267611</v>
      </c>
    </row>
    <row r="229" spans="2:4" ht="14.5" x14ac:dyDescent="0.25">
      <c r="B229" s="357" t="s">
        <v>439</v>
      </c>
      <c r="C229" s="366">
        <v>1207493472</v>
      </c>
      <c r="D229" s="358">
        <v>1326844589</v>
      </c>
    </row>
    <row r="230" spans="2:4" ht="14.5" x14ac:dyDescent="0.25">
      <c r="B230" s="357" t="s">
        <v>440</v>
      </c>
      <c r="C230" s="366">
        <v>406558426</v>
      </c>
      <c r="D230" s="358">
        <v>423471697</v>
      </c>
    </row>
    <row r="231" spans="2:4" ht="14.5" x14ac:dyDescent="0.25">
      <c r="B231" s="357" t="s">
        <v>441</v>
      </c>
      <c r="C231" s="366">
        <v>309807620</v>
      </c>
      <c r="D231" s="358">
        <v>319384796</v>
      </c>
    </row>
    <row r="232" spans="2:4" ht="14.5" x14ac:dyDescent="0.25">
      <c r="B232" s="357" t="s">
        <v>442</v>
      </c>
      <c r="C232" s="366">
        <v>133554573</v>
      </c>
      <c r="D232" s="358">
        <v>135603747</v>
      </c>
    </row>
    <row r="233" spans="2:4" ht="14.5" x14ac:dyDescent="0.25">
      <c r="B233" s="357" t="s">
        <v>443</v>
      </c>
      <c r="C233" s="366">
        <v>323063903</v>
      </c>
      <c r="D233" s="358">
        <v>351317138</v>
      </c>
    </row>
    <row r="234" spans="2:4" ht="14.5" x14ac:dyDescent="0.25">
      <c r="B234" s="357" t="s">
        <v>444</v>
      </c>
      <c r="C234" s="366">
        <v>324044018</v>
      </c>
      <c r="D234" s="358">
        <v>332643222</v>
      </c>
    </row>
    <row r="235" spans="2:4" ht="14.5" x14ac:dyDescent="0.25">
      <c r="B235" s="357" t="s">
        <v>445</v>
      </c>
      <c r="C235" s="366">
        <v>472798621</v>
      </c>
      <c r="D235" s="358">
        <v>489795411</v>
      </c>
    </row>
    <row r="236" spans="2:4" ht="13" x14ac:dyDescent="0.25">
      <c r="B236" s="372" t="s">
        <v>446</v>
      </c>
      <c r="C236" s="377">
        <v>1071359981</v>
      </c>
      <c r="D236" s="373"/>
    </row>
    <row r="237" spans="2:4" ht="13" x14ac:dyDescent="0.25">
      <c r="B237" s="372" t="s">
        <v>447</v>
      </c>
      <c r="C237" s="377">
        <v>261994987</v>
      </c>
      <c r="D237" s="373"/>
    </row>
    <row r="238" spans="2:4" ht="13" x14ac:dyDescent="0.25">
      <c r="B238" s="372" t="s">
        <v>448</v>
      </c>
      <c r="C238" s="377">
        <v>639646342</v>
      </c>
      <c r="D238" s="373"/>
    </row>
    <row r="239" spans="2:4" x14ac:dyDescent="0.25">
      <c r="B239" s="374"/>
      <c r="C239" s="378"/>
      <c r="D239" s="375"/>
    </row>
    <row r="242" spans="2:4" ht="14.5" x14ac:dyDescent="0.25">
      <c r="B242" s="351" t="s">
        <v>449</v>
      </c>
      <c r="C242" s="363">
        <v>9025143291</v>
      </c>
      <c r="D242" s="352">
        <v>5605927812</v>
      </c>
    </row>
    <row r="243" spans="2:4" ht="14.5" x14ac:dyDescent="0.25">
      <c r="B243" s="353" t="s">
        <v>450</v>
      </c>
      <c r="C243" s="364"/>
      <c r="D243" s="354"/>
    </row>
    <row r="244" spans="2:4" ht="14.5" x14ac:dyDescent="0.25">
      <c r="B244" s="355" t="s">
        <v>451</v>
      </c>
      <c r="C244" s="365"/>
      <c r="D244" s="356"/>
    </row>
    <row r="245" spans="2:4" ht="14.5" x14ac:dyDescent="0.25">
      <c r="B245" s="357" t="s">
        <v>452</v>
      </c>
      <c r="C245" s="365">
        <v>0</v>
      </c>
      <c r="D245" s="356">
        <v>0</v>
      </c>
    </row>
    <row r="246" spans="2:4" ht="14.5" x14ac:dyDescent="0.25">
      <c r="B246" s="357" t="s">
        <v>453</v>
      </c>
      <c r="C246" s="365">
        <v>0</v>
      </c>
      <c r="D246" s="356">
        <v>0</v>
      </c>
    </row>
    <row r="247" spans="2:4" ht="14.5" x14ac:dyDescent="0.25">
      <c r="B247" s="357" t="s">
        <v>454</v>
      </c>
      <c r="C247" s="365">
        <v>0</v>
      </c>
      <c r="D247" s="356">
        <v>0</v>
      </c>
    </row>
    <row r="248" spans="2:4" ht="14.5" x14ac:dyDescent="0.25">
      <c r="B248" s="357" t="s">
        <v>455</v>
      </c>
      <c r="C248" s="365">
        <v>0</v>
      </c>
      <c r="D248" s="356">
        <v>0</v>
      </c>
    </row>
    <row r="249" spans="2:4" ht="14.5" x14ac:dyDescent="0.25">
      <c r="B249" s="357" t="s">
        <v>456</v>
      </c>
      <c r="C249" s="365">
        <v>0</v>
      </c>
      <c r="D249" s="356">
        <v>0</v>
      </c>
    </row>
    <row r="250" spans="2:4" ht="14.5" x14ac:dyDescent="0.25">
      <c r="B250" s="357" t="s">
        <v>457</v>
      </c>
      <c r="C250" s="365">
        <v>0</v>
      </c>
      <c r="D250" s="358">
        <v>50000000</v>
      </c>
    </row>
    <row r="251" spans="2:4" ht="14.5" x14ac:dyDescent="0.25">
      <c r="B251" s="357" t="s">
        <v>458</v>
      </c>
      <c r="C251" s="365">
        <v>0</v>
      </c>
      <c r="D251" s="356">
        <v>0</v>
      </c>
    </row>
    <row r="252" spans="2:4" ht="14.5" x14ac:dyDescent="0.25">
      <c r="B252" s="357" t="s">
        <v>459</v>
      </c>
      <c r="C252" s="366">
        <v>1711986682</v>
      </c>
      <c r="D252" s="358">
        <v>1711986682</v>
      </c>
    </row>
    <row r="253" spans="2:4" ht="14.5" x14ac:dyDescent="0.25">
      <c r="B253" s="357" t="s">
        <v>460</v>
      </c>
      <c r="C253" s="365">
        <v>0</v>
      </c>
      <c r="D253" s="356">
        <v>0</v>
      </c>
    </row>
    <row r="254" spans="2:4" ht="14.5" x14ac:dyDescent="0.25">
      <c r="B254" s="357" t="s">
        <v>461</v>
      </c>
      <c r="C254" s="366">
        <v>478356113</v>
      </c>
      <c r="D254" s="358">
        <v>470784518</v>
      </c>
    </row>
    <row r="255" spans="2:4" ht="14.5" x14ac:dyDescent="0.25">
      <c r="B255" s="357" t="s">
        <v>462</v>
      </c>
      <c r="C255" s="366">
        <v>9852217</v>
      </c>
      <c r="D255" s="358">
        <v>9852217</v>
      </c>
    </row>
    <row r="256" spans="2:4" ht="14.5" x14ac:dyDescent="0.25">
      <c r="B256" s="357" t="s">
        <v>463</v>
      </c>
      <c r="C256" s="365">
        <v>0</v>
      </c>
      <c r="D256" s="356">
        <v>0</v>
      </c>
    </row>
    <row r="257" spans="2:4" ht="13" x14ac:dyDescent="0.25">
      <c r="B257" s="357" t="s">
        <v>464</v>
      </c>
      <c r="C257" s="429">
        <v>0</v>
      </c>
      <c r="D257" s="430">
        <v>0</v>
      </c>
    </row>
    <row r="258" spans="2:4" ht="13" x14ac:dyDescent="0.25">
      <c r="B258" s="357" t="s">
        <v>465</v>
      </c>
      <c r="C258" s="429"/>
      <c r="D258" s="430"/>
    </row>
    <row r="259" spans="2:4" ht="14.5" x14ac:dyDescent="0.25">
      <c r="B259" s="357" t="s">
        <v>466</v>
      </c>
      <c r="C259" s="365">
        <v>0</v>
      </c>
      <c r="D259" s="356">
        <v>0</v>
      </c>
    </row>
    <row r="260" spans="2:4" ht="14.5" x14ac:dyDescent="0.25">
      <c r="B260" s="357" t="s">
        <v>467</v>
      </c>
      <c r="C260" s="366">
        <v>355367965</v>
      </c>
      <c r="D260" s="358">
        <v>294606203</v>
      </c>
    </row>
    <row r="261" spans="2:4" ht="14.5" x14ac:dyDescent="0.25">
      <c r="B261" s="357" t="s">
        <v>468</v>
      </c>
      <c r="C261" s="365">
        <v>0</v>
      </c>
      <c r="D261" s="356">
        <v>0</v>
      </c>
    </row>
    <row r="262" spans="2:4" ht="14.5" x14ac:dyDescent="0.25">
      <c r="B262" s="357" t="s">
        <v>469</v>
      </c>
      <c r="C262" s="366">
        <v>2376187799</v>
      </c>
      <c r="D262" s="358">
        <v>2360187799</v>
      </c>
    </row>
    <row r="263" spans="2:4" ht="14.5" x14ac:dyDescent="0.25">
      <c r="B263" s="357" t="s">
        <v>470</v>
      </c>
      <c r="C263" s="366">
        <v>17278325</v>
      </c>
      <c r="D263" s="358">
        <v>14778325</v>
      </c>
    </row>
    <row r="264" spans="2:4" ht="14.5" x14ac:dyDescent="0.25">
      <c r="B264" s="357" t="s">
        <v>471</v>
      </c>
      <c r="C264" s="366">
        <v>136772774</v>
      </c>
      <c r="D264" s="358">
        <v>135772774</v>
      </c>
    </row>
    <row r="265" spans="2:4" ht="14.5" x14ac:dyDescent="0.25">
      <c r="B265" s="357" t="s">
        <v>472</v>
      </c>
      <c r="C265" s="366">
        <v>131189074</v>
      </c>
      <c r="D265" s="358">
        <v>131189074</v>
      </c>
    </row>
    <row r="266" spans="2:4" ht="14.5" x14ac:dyDescent="0.25">
      <c r="B266" s="357" t="s">
        <v>473</v>
      </c>
      <c r="C266" s="366">
        <v>106134650</v>
      </c>
      <c r="D266" s="358">
        <v>106134650</v>
      </c>
    </row>
    <row r="267" spans="2:4" ht="14.5" x14ac:dyDescent="0.25">
      <c r="B267" s="357" t="s">
        <v>474</v>
      </c>
      <c r="C267" s="366">
        <v>186110876</v>
      </c>
      <c r="D267" s="358">
        <v>186110876</v>
      </c>
    </row>
    <row r="268" spans="2:4" ht="14.5" x14ac:dyDescent="0.25">
      <c r="B268" s="357" t="s">
        <v>475</v>
      </c>
      <c r="C268" s="365">
        <v>0</v>
      </c>
      <c r="D268" s="358">
        <v>55724906</v>
      </c>
    </row>
    <row r="269" spans="2:4" ht="14.5" x14ac:dyDescent="0.25">
      <c r="B269" s="357" t="s">
        <v>476</v>
      </c>
      <c r="C269" s="365">
        <v>0</v>
      </c>
      <c r="D269" s="358">
        <v>75620408</v>
      </c>
    </row>
    <row r="270" spans="2:4" ht="14.5" x14ac:dyDescent="0.25">
      <c r="B270" s="357" t="s">
        <v>477</v>
      </c>
      <c r="C270" s="366">
        <v>275000000</v>
      </c>
      <c r="D270" s="358">
        <v>3179380</v>
      </c>
    </row>
    <row r="271" spans="2:4" ht="14.5" x14ac:dyDescent="0.25">
      <c r="B271" s="359" t="s">
        <v>478</v>
      </c>
      <c r="C271" s="367">
        <v>267106274</v>
      </c>
      <c r="D271" s="369">
        <v>0</v>
      </c>
    </row>
    <row r="272" spans="2:4" ht="14.5" x14ac:dyDescent="0.25">
      <c r="B272" s="359" t="s">
        <v>479</v>
      </c>
      <c r="C272" s="367">
        <v>610430349</v>
      </c>
      <c r="D272" s="369">
        <v>0</v>
      </c>
    </row>
    <row r="273" spans="2:4" ht="14.5" x14ac:dyDescent="0.25">
      <c r="B273" s="360" t="s">
        <v>480</v>
      </c>
      <c r="C273" s="367">
        <v>514784098</v>
      </c>
      <c r="D273" s="369">
        <v>0</v>
      </c>
    </row>
    <row r="274" spans="2:4" ht="14.5" x14ac:dyDescent="0.25">
      <c r="B274" s="360" t="s">
        <v>481</v>
      </c>
      <c r="C274" s="367">
        <v>652000</v>
      </c>
      <c r="D274" s="369">
        <v>0</v>
      </c>
    </row>
    <row r="275" spans="2:4" ht="14.5" x14ac:dyDescent="0.25">
      <c r="B275" s="360" t="s">
        <v>482</v>
      </c>
      <c r="C275" s="367">
        <v>104702700</v>
      </c>
      <c r="D275" s="369">
        <v>0</v>
      </c>
    </row>
    <row r="276" spans="2:4" ht="14.5" x14ac:dyDescent="0.25">
      <c r="B276" s="361" t="s">
        <v>483</v>
      </c>
      <c r="C276" s="367">
        <v>946854578</v>
      </c>
      <c r="D276" s="369">
        <v>0</v>
      </c>
    </row>
    <row r="277" spans="2:4" ht="14.5" x14ac:dyDescent="0.25">
      <c r="B277" s="360" t="s">
        <v>484</v>
      </c>
      <c r="C277" s="367">
        <v>742234917</v>
      </c>
      <c r="D277" s="369">
        <v>0</v>
      </c>
    </row>
    <row r="278" spans="2:4" ht="14.5" x14ac:dyDescent="0.25">
      <c r="B278" s="360" t="s">
        <v>485</v>
      </c>
      <c r="C278" s="367">
        <v>49500000</v>
      </c>
      <c r="D278" s="369">
        <v>0</v>
      </c>
    </row>
    <row r="279" spans="2:4" ht="14.5" x14ac:dyDescent="0.25">
      <c r="B279" s="360" t="s">
        <v>486</v>
      </c>
      <c r="C279" s="367">
        <v>4641900</v>
      </c>
      <c r="D279" s="369">
        <v>0</v>
      </c>
    </row>
    <row r="280" spans="2:4" ht="13" x14ac:dyDescent="0.25">
      <c r="B280" s="362"/>
      <c r="C280" s="368"/>
      <c r="D280" s="370">
        <v>0</v>
      </c>
    </row>
    <row r="291" spans="2:4" ht="13" thickBot="1" x14ac:dyDescent="0.3"/>
    <row r="292" spans="2:4" ht="15" thickBot="1" x14ac:dyDescent="0.3">
      <c r="B292" s="383" t="s">
        <v>378</v>
      </c>
      <c r="C292" s="331">
        <v>43555</v>
      </c>
      <c r="D292" s="331">
        <v>43190</v>
      </c>
    </row>
    <row r="293" spans="2:4" ht="15" thickBot="1" x14ac:dyDescent="0.3">
      <c r="B293" s="342" t="s">
        <v>487</v>
      </c>
      <c r="C293" s="384">
        <v>310088327</v>
      </c>
      <c r="D293" s="385">
        <v>159039760</v>
      </c>
    </row>
    <row r="294" spans="2:4" ht="14.5" x14ac:dyDescent="0.25">
      <c r="B294" s="386" t="s">
        <v>488</v>
      </c>
      <c r="C294" s="387">
        <v>0</v>
      </c>
      <c r="D294" s="388">
        <v>0</v>
      </c>
    </row>
    <row r="295" spans="2:4" ht="14.5" x14ac:dyDescent="0.25">
      <c r="B295" s="386" t="s">
        <v>489</v>
      </c>
      <c r="C295" s="387">
        <v>0</v>
      </c>
      <c r="D295" s="388">
        <v>0</v>
      </c>
    </row>
    <row r="296" spans="2:4" ht="14.5" x14ac:dyDescent="0.25">
      <c r="B296" s="386" t="s">
        <v>490</v>
      </c>
      <c r="C296" s="387">
        <v>0</v>
      </c>
      <c r="D296" s="388">
        <v>0</v>
      </c>
    </row>
    <row r="297" spans="2:4" ht="15" thickBot="1" x14ac:dyDescent="0.3">
      <c r="B297" s="332" t="s">
        <v>491</v>
      </c>
      <c r="C297" s="333">
        <v>310088327</v>
      </c>
      <c r="D297" s="389">
        <v>159039760</v>
      </c>
    </row>
    <row r="298" spans="2:4" ht="15" thickBot="1" x14ac:dyDescent="0.3">
      <c r="B298" s="342" t="s">
        <v>122</v>
      </c>
      <c r="C298" s="390"/>
      <c r="D298" s="391"/>
    </row>
    <row r="299" spans="2:4" ht="14.5" x14ac:dyDescent="0.25">
      <c r="B299" s="386" t="s">
        <v>488</v>
      </c>
      <c r="C299" s="387">
        <v>0</v>
      </c>
      <c r="D299" s="388">
        <v>0</v>
      </c>
    </row>
    <row r="300" spans="2:4" ht="15" thickBot="1" x14ac:dyDescent="0.3">
      <c r="B300" s="392" t="s">
        <v>489</v>
      </c>
      <c r="C300" s="390">
        <v>0</v>
      </c>
      <c r="D300" s="391">
        <v>0</v>
      </c>
    </row>
    <row r="301" spans="2:4" ht="15" thickBot="1" x14ac:dyDescent="0.3">
      <c r="B301" s="334" t="s">
        <v>381</v>
      </c>
      <c r="C301" s="335">
        <v>310088327</v>
      </c>
      <c r="D301" s="393">
        <v>159039760</v>
      </c>
    </row>
    <row r="315" spans="2:4" ht="13" thickBot="1" x14ac:dyDescent="0.3"/>
    <row r="316" spans="2:4" ht="15" thickBot="1" x14ac:dyDescent="0.3">
      <c r="B316" s="394" t="s">
        <v>378</v>
      </c>
      <c r="C316" s="331">
        <v>43555</v>
      </c>
      <c r="D316" s="331">
        <v>43190</v>
      </c>
    </row>
    <row r="317" spans="2:4" ht="15" thickBot="1" x14ac:dyDescent="0.3">
      <c r="B317" s="332" t="s">
        <v>492</v>
      </c>
      <c r="C317" s="333">
        <v>212528639</v>
      </c>
      <c r="D317" s="333">
        <v>212528639</v>
      </c>
    </row>
    <row r="318" spans="2:4" ht="15" thickBot="1" x14ac:dyDescent="0.3">
      <c r="B318" s="332" t="s">
        <v>493</v>
      </c>
      <c r="C318" s="338">
        <v>0</v>
      </c>
      <c r="D318" s="338">
        <v>0</v>
      </c>
    </row>
    <row r="319" spans="2:4" ht="15" thickBot="1" x14ac:dyDescent="0.3">
      <c r="B319" s="332" t="s">
        <v>494</v>
      </c>
      <c r="C319" s="338">
        <v>0</v>
      </c>
      <c r="D319" s="338">
        <v>0</v>
      </c>
    </row>
    <row r="320" spans="2:4" ht="15" thickBot="1" x14ac:dyDescent="0.3">
      <c r="B320" s="334" t="s">
        <v>381</v>
      </c>
      <c r="C320" s="346">
        <v>212528639</v>
      </c>
      <c r="D320" s="346">
        <v>212528639</v>
      </c>
    </row>
    <row r="327" spans="2:4" ht="13" thickBot="1" x14ac:dyDescent="0.3"/>
    <row r="328" spans="2:4" ht="15" thickBot="1" x14ac:dyDescent="0.3">
      <c r="B328" s="394" t="s">
        <v>378</v>
      </c>
      <c r="C328" s="331">
        <v>43555</v>
      </c>
      <c r="D328" s="331">
        <v>43190</v>
      </c>
    </row>
    <row r="329" spans="2:4" ht="15" thickBot="1" x14ac:dyDescent="0.3">
      <c r="B329" s="342" t="s">
        <v>495</v>
      </c>
      <c r="C329" s="343">
        <v>0</v>
      </c>
      <c r="D329" s="343">
        <v>0</v>
      </c>
    </row>
    <row r="330" spans="2:4" ht="15" thickBot="1" x14ac:dyDescent="0.3">
      <c r="B330" s="332" t="s">
        <v>496</v>
      </c>
      <c r="C330" s="343">
        <v>0</v>
      </c>
      <c r="D330" s="343">
        <v>0</v>
      </c>
    </row>
    <row r="331" spans="2:4" ht="15" thickBot="1" x14ac:dyDescent="0.3">
      <c r="B331" s="342" t="s">
        <v>497</v>
      </c>
      <c r="C331" s="347">
        <v>3464998783</v>
      </c>
      <c r="D331" s="347">
        <v>3464998783</v>
      </c>
    </row>
    <row r="332" spans="2:4" ht="15" thickBot="1" x14ac:dyDescent="0.3">
      <c r="B332" s="332" t="s">
        <v>498</v>
      </c>
      <c r="C332" s="333">
        <v>4580803987</v>
      </c>
      <c r="D332" s="333">
        <v>3998518775</v>
      </c>
    </row>
    <row r="333" spans="2:4" ht="15" thickBot="1" x14ac:dyDescent="0.3">
      <c r="B333" s="332" t="s">
        <v>499</v>
      </c>
      <c r="C333" s="333">
        <v>-739554990</v>
      </c>
      <c r="D333" s="333">
        <v>-533519992</v>
      </c>
    </row>
    <row r="334" spans="2:4" ht="15" thickBot="1" x14ac:dyDescent="0.3">
      <c r="B334" s="334" t="s">
        <v>381</v>
      </c>
      <c r="C334" s="346">
        <v>3841248997</v>
      </c>
      <c r="D334" s="346">
        <v>3464998783</v>
      </c>
    </row>
    <row r="340" spans="2:4" ht="13" thickBot="1" x14ac:dyDescent="0.3"/>
    <row r="341" spans="2:4" ht="15" thickBot="1" x14ac:dyDescent="0.3">
      <c r="B341" s="394" t="s">
        <v>378</v>
      </c>
      <c r="C341" s="395">
        <v>43555</v>
      </c>
      <c r="D341" s="331">
        <v>43190</v>
      </c>
    </row>
    <row r="342" spans="2:4" ht="15" thickBot="1" x14ac:dyDescent="0.3">
      <c r="B342" s="332" t="s">
        <v>500</v>
      </c>
      <c r="C342" s="333">
        <v>172568233</v>
      </c>
      <c r="D342" s="333">
        <v>161560892</v>
      </c>
    </row>
    <row r="343" spans="2:4" ht="15" thickBot="1" x14ac:dyDescent="0.3">
      <c r="B343" s="332" t="s">
        <v>501</v>
      </c>
      <c r="C343" s="333">
        <v>-145780036</v>
      </c>
      <c r="D343" s="333">
        <v>-128733096</v>
      </c>
    </row>
    <row r="344" spans="2:4" ht="15" thickBot="1" x14ac:dyDescent="0.3">
      <c r="B344" s="334" t="s">
        <v>381</v>
      </c>
      <c r="C344" s="346">
        <v>26788197</v>
      </c>
      <c r="D344" s="346">
        <v>32827796</v>
      </c>
    </row>
    <row r="350" spans="2:4" ht="13" thickBot="1" x14ac:dyDescent="0.3"/>
    <row r="351" spans="2:4" ht="15" thickBot="1" x14ac:dyDescent="0.3">
      <c r="B351" s="383" t="s">
        <v>378</v>
      </c>
      <c r="C351" s="331">
        <v>43555</v>
      </c>
      <c r="D351" s="331">
        <v>43190</v>
      </c>
    </row>
    <row r="352" spans="2:4" ht="15" thickBot="1" x14ac:dyDescent="0.3">
      <c r="B352" s="396" t="s">
        <v>502</v>
      </c>
      <c r="C352" s="397"/>
      <c r="D352" s="397"/>
    </row>
    <row r="353" spans="2:4" ht="15" thickBot="1" x14ac:dyDescent="0.3">
      <c r="B353" s="332" t="s">
        <v>503</v>
      </c>
      <c r="C353" s="333">
        <v>433897376</v>
      </c>
      <c r="D353" s="333">
        <v>648396987</v>
      </c>
    </row>
    <row r="354" spans="2:4" x14ac:dyDescent="0.25">
      <c r="B354" s="431" t="s">
        <v>504</v>
      </c>
      <c r="C354" s="433">
        <v>1293756017</v>
      </c>
      <c r="D354" s="433">
        <v>1411552182</v>
      </c>
    </row>
    <row r="355" spans="2:4" ht="13" thickBot="1" x14ac:dyDescent="0.3">
      <c r="B355" s="432"/>
      <c r="C355" s="434"/>
      <c r="D355" s="434"/>
    </row>
    <row r="356" spans="2:4" ht="15" thickBot="1" x14ac:dyDescent="0.3">
      <c r="B356" s="332" t="s">
        <v>505</v>
      </c>
      <c r="C356" s="333">
        <v>11303310</v>
      </c>
      <c r="D356" s="333">
        <v>8122771</v>
      </c>
    </row>
    <row r="357" spans="2:4" ht="15" thickBot="1" x14ac:dyDescent="0.3">
      <c r="B357" s="332" t="s">
        <v>506</v>
      </c>
      <c r="C357" s="338">
        <v>0</v>
      </c>
      <c r="D357" s="338">
        <v>0</v>
      </c>
    </row>
    <row r="358" spans="2:4" ht="15" thickBot="1" x14ac:dyDescent="0.3">
      <c r="B358" s="344" t="s">
        <v>381</v>
      </c>
      <c r="C358" s="346">
        <v>1738956703</v>
      </c>
      <c r="D358" s="346">
        <v>2068071940</v>
      </c>
    </row>
    <row r="363" spans="2:4" ht="13" thickBot="1" x14ac:dyDescent="0.3"/>
    <row r="364" spans="2:4" ht="15" thickBot="1" x14ac:dyDescent="0.3">
      <c r="B364" s="383" t="s">
        <v>378</v>
      </c>
      <c r="C364" s="398">
        <v>43555</v>
      </c>
      <c r="D364" s="331">
        <v>43190</v>
      </c>
    </row>
    <row r="365" spans="2:4" ht="15" thickBot="1" x14ac:dyDescent="0.3">
      <c r="B365" s="332" t="s">
        <v>507</v>
      </c>
      <c r="C365" s="399">
        <v>63285166</v>
      </c>
      <c r="D365" s="399">
        <v>48702270</v>
      </c>
    </row>
    <row r="366" spans="2:4" ht="15" thickBot="1" x14ac:dyDescent="0.3">
      <c r="B366" s="332" t="s">
        <v>508</v>
      </c>
      <c r="C366" s="399">
        <v>7866750</v>
      </c>
      <c r="D366" s="399">
        <v>5313482</v>
      </c>
    </row>
    <row r="367" spans="2:4" ht="15" thickBot="1" x14ac:dyDescent="0.3">
      <c r="B367" s="332" t="s">
        <v>509</v>
      </c>
      <c r="C367" s="390">
        <v>0</v>
      </c>
      <c r="D367" s="390"/>
    </row>
    <row r="368" spans="2:4" ht="15" thickBot="1" x14ac:dyDescent="0.3">
      <c r="B368" s="332" t="s">
        <v>510</v>
      </c>
      <c r="C368" s="390">
        <v>0</v>
      </c>
      <c r="D368" s="390"/>
    </row>
    <row r="369" spans="2:4" ht="15" thickBot="1" x14ac:dyDescent="0.3">
      <c r="B369" s="332" t="s">
        <v>511</v>
      </c>
      <c r="C369" s="399">
        <v>64500000</v>
      </c>
      <c r="D369" s="399">
        <v>65600000</v>
      </c>
    </row>
    <row r="370" spans="2:4" ht="15" thickBot="1" x14ac:dyDescent="0.3">
      <c r="B370" s="332" t="s">
        <v>512</v>
      </c>
      <c r="C370" s="399">
        <v>179950325</v>
      </c>
      <c r="D370" s="399">
        <v>217386684</v>
      </c>
    </row>
    <row r="371" spans="2:4" ht="15" thickBot="1" x14ac:dyDescent="0.3">
      <c r="B371" s="332" t="s">
        <v>513</v>
      </c>
      <c r="C371" s="399">
        <v>5532926</v>
      </c>
      <c r="D371" s="399">
        <v>22778634</v>
      </c>
    </row>
    <row r="372" spans="2:4" ht="15" thickBot="1" x14ac:dyDescent="0.3">
      <c r="B372" s="332" t="s">
        <v>514</v>
      </c>
      <c r="C372" s="399">
        <v>1957950</v>
      </c>
      <c r="D372" s="399">
        <v>26556038</v>
      </c>
    </row>
    <row r="373" spans="2:4" ht="15" thickBot="1" x14ac:dyDescent="0.3">
      <c r="B373" s="332" t="s">
        <v>515</v>
      </c>
      <c r="C373" s="399">
        <v>130192932</v>
      </c>
      <c r="D373" s="399">
        <v>1758417</v>
      </c>
    </row>
    <row r="374" spans="2:4" ht="15" thickBot="1" x14ac:dyDescent="0.3">
      <c r="B374" s="332" t="s">
        <v>516</v>
      </c>
      <c r="C374" s="390">
        <v>0</v>
      </c>
      <c r="D374" s="390">
        <v>0</v>
      </c>
    </row>
    <row r="375" spans="2:4" ht="15" thickBot="1" x14ac:dyDescent="0.3">
      <c r="B375" s="344" t="s">
        <v>381</v>
      </c>
      <c r="C375" s="335">
        <v>453286049</v>
      </c>
      <c r="D375" s="335">
        <v>388095525</v>
      </c>
    </row>
    <row r="382" spans="2:4" ht="13" thickBot="1" x14ac:dyDescent="0.3"/>
    <row r="383" spans="2:4" ht="15" thickBot="1" x14ac:dyDescent="0.3">
      <c r="B383" s="383" t="s">
        <v>378</v>
      </c>
      <c r="C383" s="331">
        <v>43555</v>
      </c>
      <c r="D383" s="331">
        <v>43190</v>
      </c>
    </row>
    <row r="384" spans="2:4" ht="15" thickBot="1" x14ac:dyDescent="0.3">
      <c r="B384" s="426" t="s">
        <v>517</v>
      </c>
      <c r="C384" s="427"/>
      <c r="D384" s="428"/>
    </row>
    <row r="385" spans="2:4" ht="15" thickBot="1" x14ac:dyDescent="0.3">
      <c r="B385" s="332" t="s">
        <v>518</v>
      </c>
      <c r="C385" s="390">
        <v>0</v>
      </c>
      <c r="D385" s="390">
        <v>0</v>
      </c>
    </row>
    <row r="386" spans="2:4" ht="15" thickBot="1" x14ac:dyDescent="0.3">
      <c r="B386" s="332" t="s">
        <v>519</v>
      </c>
      <c r="C386" s="399">
        <v>135000000</v>
      </c>
      <c r="D386" s="399">
        <v>100000000</v>
      </c>
    </row>
    <row r="387" spans="2:4" ht="15" thickBot="1" x14ac:dyDescent="0.3">
      <c r="B387" s="332" t="s">
        <v>520</v>
      </c>
      <c r="C387" s="390">
        <v>0</v>
      </c>
      <c r="D387" s="399">
        <v>36043466</v>
      </c>
    </row>
    <row r="388" spans="2:4" ht="15" thickBot="1" x14ac:dyDescent="0.3">
      <c r="B388" s="332" t="s">
        <v>521</v>
      </c>
      <c r="C388" s="390"/>
      <c r="D388" s="390"/>
    </row>
    <row r="389" spans="2:4" ht="15" thickBot="1" x14ac:dyDescent="0.3">
      <c r="B389" s="332" t="s">
        <v>522</v>
      </c>
      <c r="C389" s="399">
        <v>581997003</v>
      </c>
      <c r="D389" s="399">
        <v>114104108</v>
      </c>
    </row>
    <row r="390" spans="2:4" ht="15" thickBot="1" x14ac:dyDescent="0.3">
      <c r="B390" s="332" t="s">
        <v>523</v>
      </c>
      <c r="C390" s="399">
        <v>57044060</v>
      </c>
      <c r="D390" s="399">
        <v>37222672</v>
      </c>
    </row>
    <row r="391" spans="2:4" ht="15" thickBot="1" x14ac:dyDescent="0.3">
      <c r="B391" s="332" t="s">
        <v>524</v>
      </c>
      <c r="C391" s="399">
        <v>593276510</v>
      </c>
      <c r="D391" s="399">
        <v>269593609</v>
      </c>
    </row>
    <row r="392" spans="2:4" ht="15" thickBot="1" x14ac:dyDescent="0.3">
      <c r="B392" s="344" t="s">
        <v>525</v>
      </c>
      <c r="C392" s="335">
        <v>1367317573</v>
      </c>
      <c r="D392" s="335">
        <v>556963855</v>
      </c>
    </row>
    <row r="393" spans="2:4" ht="15" thickBot="1" x14ac:dyDescent="0.3">
      <c r="B393" s="426" t="s">
        <v>526</v>
      </c>
      <c r="C393" s="427"/>
      <c r="D393" s="428"/>
    </row>
    <row r="394" spans="2:4" ht="15" thickBot="1" x14ac:dyDescent="0.3">
      <c r="B394" s="332" t="s">
        <v>527</v>
      </c>
      <c r="C394" s="390">
        <v>0</v>
      </c>
      <c r="D394" s="390">
        <v>0</v>
      </c>
    </row>
    <row r="395" spans="2:4" ht="15" thickBot="1" x14ac:dyDescent="0.3">
      <c r="B395" s="332" t="s">
        <v>528</v>
      </c>
      <c r="C395" s="338">
        <v>0</v>
      </c>
      <c r="D395" s="338">
        <v>0</v>
      </c>
    </row>
    <row r="396" spans="2:4" ht="15" thickBot="1" x14ac:dyDescent="0.3">
      <c r="B396" s="332" t="s">
        <v>529</v>
      </c>
      <c r="C396" s="338">
        <v>0</v>
      </c>
      <c r="D396" s="333">
        <v>90000000</v>
      </c>
    </row>
    <row r="397" spans="2:4" ht="15" thickBot="1" x14ac:dyDescent="0.3">
      <c r="B397" s="332" t="s">
        <v>530</v>
      </c>
      <c r="C397" s="333">
        <v>3309008122</v>
      </c>
      <c r="D397" s="338">
        <v>0</v>
      </c>
    </row>
    <row r="398" spans="2:4" ht="15" thickBot="1" x14ac:dyDescent="0.3">
      <c r="B398" s="344" t="s">
        <v>381</v>
      </c>
      <c r="C398" s="335">
        <v>3309008122</v>
      </c>
      <c r="D398" s="335">
        <v>90000000</v>
      </c>
    </row>
    <row r="406" spans="2:4" ht="13" thickBot="1" x14ac:dyDescent="0.3"/>
    <row r="407" spans="2:4" ht="15" thickBot="1" x14ac:dyDescent="0.3">
      <c r="B407" s="383" t="s">
        <v>378</v>
      </c>
      <c r="C407" s="331">
        <v>43555</v>
      </c>
      <c r="D407" s="331">
        <v>43190</v>
      </c>
    </row>
    <row r="408" spans="2:4" ht="14.5" x14ac:dyDescent="0.25">
      <c r="B408" s="400" t="s">
        <v>531</v>
      </c>
      <c r="C408" s="402"/>
      <c r="D408" s="402"/>
    </row>
    <row r="409" spans="2:4" ht="14.5" x14ac:dyDescent="0.25">
      <c r="B409" s="401" t="s">
        <v>532</v>
      </c>
      <c r="C409" s="402">
        <v>0</v>
      </c>
      <c r="D409" s="350">
        <v>522438355</v>
      </c>
    </row>
    <row r="410" spans="2:4" ht="14.5" x14ac:dyDescent="0.25">
      <c r="B410" s="401" t="s">
        <v>533</v>
      </c>
      <c r="C410" s="402">
        <v>0</v>
      </c>
      <c r="D410" s="402">
        <v>0</v>
      </c>
    </row>
    <row r="411" spans="2:4" ht="14.5" x14ac:dyDescent="0.25">
      <c r="B411" s="403" t="s">
        <v>534</v>
      </c>
      <c r="C411" s="350">
        <v>426066306</v>
      </c>
      <c r="D411" s="350">
        <v>399908511</v>
      </c>
    </row>
    <row r="412" spans="2:4" ht="14.5" x14ac:dyDescent="0.25">
      <c r="B412" s="403" t="s">
        <v>535</v>
      </c>
      <c r="C412" s="350">
        <v>522805877</v>
      </c>
      <c r="D412" s="350">
        <v>629676629</v>
      </c>
    </row>
    <row r="413" spans="2:4" ht="15" thickBot="1" x14ac:dyDescent="0.3">
      <c r="B413" s="404" t="s">
        <v>536</v>
      </c>
      <c r="C413" s="333">
        <v>451768261</v>
      </c>
      <c r="D413" s="338">
        <v>0</v>
      </c>
    </row>
    <row r="414" spans="2:4" ht="15" thickBot="1" x14ac:dyDescent="0.3">
      <c r="B414" s="344" t="s">
        <v>381</v>
      </c>
      <c r="C414" s="346">
        <v>1400640444</v>
      </c>
      <c r="D414" s="346">
        <v>1552023495</v>
      </c>
    </row>
    <row r="415" spans="2:4" ht="14.5" x14ac:dyDescent="0.25">
      <c r="B415" s="400" t="s">
        <v>537</v>
      </c>
      <c r="C415" s="402"/>
      <c r="D415" s="402"/>
    </row>
    <row r="416" spans="2:4" ht="14.5" x14ac:dyDescent="0.25">
      <c r="B416" s="401" t="s">
        <v>538</v>
      </c>
      <c r="C416" s="402">
        <v>0</v>
      </c>
      <c r="D416" s="402">
        <v>0</v>
      </c>
    </row>
    <row r="417" spans="2:4" ht="14.5" x14ac:dyDescent="0.25">
      <c r="B417" s="401" t="s">
        <v>539</v>
      </c>
      <c r="C417" s="350">
        <v>1509832489</v>
      </c>
      <c r="D417" s="350">
        <v>2023478528</v>
      </c>
    </row>
    <row r="418" spans="2:4" ht="14.5" x14ac:dyDescent="0.25">
      <c r="B418" s="401" t="s">
        <v>540</v>
      </c>
      <c r="C418" s="402">
        <v>0</v>
      </c>
      <c r="D418" s="402">
        <v>0</v>
      </c>
    </row>
    <row r="419" spans="2:4" ht="14.5" x14ac:dyDescent="0.25">
      <c r="B419" s="401" t="s">
        <v>541</v>
      </c>
      <c r="C419" s="350">
        <v>2408523109</v>
      </c>
      <c r="D419" s="350">
        <v>3000000000</v>
      </c>
    </row>
    <row r="420" spans="2:4" ht="15" thickBot="1" x14ac:dyDescent="0.3">
      <c r="B420" s="405" t="s">
        <v>542</v>
      </c>
      <c r="C420" s="333">
        <v>890726961</v>
      </c>
      <c r="D420" s="333">
        <v>1610249709</v>
      </c>
    </row>
    <row r="421" spans="2:4" ht="15" thickBot="1" x14ac:dyDescent="0.3">
      <c r="B421" s="344" t="s">
        <v>381</v>
      </c>
      <c r="C421" s="346">
        <v>4809082559</v>
      </c>
      <c r="D421" s="346">
        <v>6633728237</v>
      </c>
    </row>
    <row r="430" spans="2:4" ht="13" thickBot="1" x14ac:dyDescent="0.3"/>
    <row r="431" spans="2:4" ht="15" thickBot="1" x14ac:dyDescent="0.3">
      <c r="B431" s="383" t="s">
        <v>378</v>
      </c>
      <c r="C431" s="331">
        <v>43555</v>
      </c>
      <c r="D431" s="331">
        <v>43190</v>
      </c>
    </row>
    <row r="432" spans="2:4" ht="15" thickBot="1" x14ac:dyDescent="0.3">
      <c r="B432" s="342" t="s">
        <v>543</v>
      </c>
      <c r="C432" s="390"/>
      <c r="D432" s="390"/>
    </row>
    <row r="433" spans="2:4" ht="15" thickBot="1" x14ac:dyDescent="0.3">
      <c r="B433" s="332" t="s">
        <v>544</v>
      </c>
      <c r="C433" s="390">
        <v>0</v>
      </c>
      <c r="D433" s="390">
        <v>0</v>
      </c>
    </row>
    <row r="434" spans="2:4" ht="15" thickBot="1" x14ac:dyDescent="0.3">
      <c r="B434" s="332" t="s">
        <v>545</v>
      </c>
      <c r="C434" s="390">
        <v>0</v>
      </c>
      <c r="D434" s="390">
        <v>0</v>
      </c>
    </row>
    <row r="435" spans="2:4" ht="15" thickBot="1" x14ac:dyDescent="0.3">
      <c r="B435" s="332" t="s">
        <v>546</v>
      </c>
      <c r="C435" s="390"/>
      <c r="D435" s="399">
        <v>59835615</v>
      </c>
    </row>
    <row r="436" spans="2:4" ht="15" thickBot="1" x14ac:dyDescent="0.3">
      <c r="B436" s="332" t="s">
        <v>547</v>
      </c>
      <c r="C436" s="333">
        <v>89753424</v>
      </c>
      <c r="D436" s="399">
        <v>89753424</v>
      </c>
    </row>
    <row r="437" spans="2:4" ht="15" thickBot="1" x14ac:dyDescent="0.3">
      <c r="B437" s="332" t="s">
        <v>548</v>
      </c>
      <c r="C437" s="333">
        <v>168287670</v>
      </c>
      <c r="D437" s="399">
        <v>168287670</v>
      </c>
    </row>
    <row r="438" spans="2:4" ht="15" thickBot="1" x14ac:dyDescent="0.3">
      <c r="B438" s="406" t="s">
        <v>549</v>
      </c>
      <c r="C438" s="407">
        <v>258041094</v>
      </c>
      <c r="D438" s="407">
        <v>317876709</v>
      </c>
    </row>
    <row r="439" spans="2:4" ht="15" thickBot="1" x14ac:dyDescent="0.3">
      <c r="B439" s="342" t="s">
        <v>550</v>
      </c>
      <c r="C439" s="390"/>
      <c r="D439" s="390"/>
    </row>
    <row r="440" spans="2:4" ht="15" thickBot="1" x14ac:dyDescent="0.3">
      <c r="B440" s="332" t="s">
        <v>544</v>
      </c>
      <c r="C440" s="390">
        <v>0</v>
      </c>
      <c r="D440" s="390">
        <v>0</v>
      </c>
    </row>
    <row r="441" spans="2:4" ht="15" thickBot="1" x14ac:dyDescent="0.3">
      <c r="B441" s="332" t="s">
        <v>545</v>
      </c>
      <c r="C441" s="390">
        <v>0</v>
      </c>
      <c r="D441" s="390">
        <v>0</v>
      </c>
    </row>
    <row r="442" spans="2:4" ht="15" thickBot="1" x14ac:dyDescent="0.3">
      <c r="B442" s="332" t="s">
        <v>551</v>
      </c>
      <c r="C442" s="399">
        <v>500000000</v>
      </c>
      <c r="D442" s="399">
        <v>500000000</v>
      </c>
    </row>
    <row r="443" spans="2:4" ht="15" thickBot="1" x14ac:dyDescent="0.3">
      <c r="B443" s="332" t="s">
        <v>546</v>
      </c>
      <c r="C443" s="399">
        <v>19945205</v>
      </c>
      <c r="D443" s="399">
        <v>19945205</v>
      </c>
    </row>
    <row r="444" spans="2:4" ht="15" thickBot="1" x14ac:dyDescent="0.3">
      <c r="B444" s="332" t="s">
        <v>552</v>
      </c>
      <c r="C444" s="390">
        <v>0</v>
      </c>
      <c r="D444" s="390">
        <v>0</v>
      </c>
    </row>
    <row r="445" spans="2:4" ht="15" thickBot="1" x14ac:dyDescent="0.3">
      <c r="B445" s="332" t="s">
        <v>553</v>
      </c>
      <c r="C445" s="390">
        <v>0</v>
      </c>
      <c r="D445" s="390">
        <v>0</v>
      </c>
    </row>
    <row r="446" spans="2:4" ht="15" thickBot="1" x14ac:dyDescent="0.3">
      <c r="B446" s="332" t="s">
        <v>554</v>
      </c>
      <c r="C446" s="399">
        <v>800000000</v>
      </c>
      <c r="D446" s="399">
        <v>800000000</v>
      </c>
    </row>
    <row r="447" spans="2:4" ht="15" thickBot="1" x14ac:dyDescent="0.3">
      <c r="B447" s="332" t="s">
        <v>547</v>
      </c>
      <c r="C447" s="390">
        <v>0</v>
      </c>
      <c r="D447" s="399">
        <v>119671232</v>
      </c>
    </row>
    <row r="448" spans="2:4" ht="15" thickBot="1" x14ac:dyDescent="0.3">
      <c r="B448" s="332" t="s">
        <v>555</v>
      </c>
      <c r="C448" s="399">
        <v>1500000000</v>
      </c>
      <c r="D448" s="399">
        <v>1500000000</v>
      </c>
    </row>
    <row r="449" spans="2:4" ht="15" thickBot="1" x14ac:dyDescent="0.3">
      <c r="B449" s="332" t="s">
        <v>548</v>
      </c>
      <c r="C449" s="333">
        <v>56095890</v>
      </c>
      <c r="D449" s="399">
        <v>280479450</v>
      </c>
    </row>
    <row r="450" spans="2:4" ht="15" thickBot="1" x14ac:dyDescent="0.3">
      <c r="B450" s="406" t="s">
        <v>556</v>
      </c>
      <c r="C450" s="407">
        <v>2356095890</v>
      </c>
      <c r="D450" s="407">
        <v>3220095887</v>
      </c>
    </row>
    <row r="451" spans="2:4" ht="15" thickBot="1" x14ac:dyDescent="0.3">
      <c r="B451" s="344" t="s">
        <v>381</v>
      </c>
      <c r="C451" s="335">
        <v>2614136984</v>
      </c>
      <c r="D451" s="335">
        <v>3537972596</v>
      </c>
    </row>
    <row r="453" spans="2:4" ht="15.5" x14ac:dyDescent="0.25">
      <c r="B453" s="408" t="s">
        <v>557</v>
      </c>
    </row>
    <row r="454" spans="2:4" ht="13" thickBot="1" x14ac:dyDescent="0.3"/>
    <row r="455" spans="2:4" ht="15" thickBot="1" x14ac:dyDescent="0.3">
      <c r="B455" s="383" t="s">
        <v>378</v>
      </c>
      <c r="C455" s="331">
        <v>43555</v>
      </c>
      <c r="D455" s="331">
        <v>43190</v>
      </c>
    </row>
    <row r="456" spans="2:4" ht="15" thickBot="1" x14ac:dyDescent="0.3">
      <c r="B456" s="342" t="s">
        <v>558</v>
      </c>
      <c r="C456" s="343"/>
      <c r="D456" s="343"/>
    </row>
    <row r="457" spans="2:4" ht="15" thickBot="1" x14ac:dyDescent="0.3">
      <c r="B457" s="332" t="s">
        <v>559</v>
      </c>
      <c r="C457" s="338"/>
      <c r="D457" s="333">
        <v>6840654280</v>
      </c>
    </row>
    <row r="458" spans="2:4" ht="15" thickBot="1" x14ac:dyDescent="0.3">
      <c r="B458" s="332" t="s">
        <v>560</v>
      </c>
      <c r="C458" s="338"/>
      <c r="D458" s="333">
        <v>3147660432</v>
      </c>
    </row>
    <row r="459" spans="2:4" ht="15" thickBot="1" x14ac:dyDescent="0.3">
      <c r="B459" s="342" t="s">
        <v>561</v>
      </c>
      <c r="C459" s="338"/>
      <c r="D459" s="338"/>
    </row>
    <row r="460" spans="2:4" ht="15" thickBot="1" x14ac:dyDescent="0.3">
      <c r="B460" s="332" t="s">
        <v>562</v>
      </c>
      <c r="C460" s="338"/>
      <c r="D460" s="333">
        <v>46731445633</v>
      </c>
    </row>
    <row r="461" spans="2:4" ht="15" thickBot="1" x14ac:dyDescent="0.3">
      <c r="B461" s="332" t="s">
        <v>563</v>
      </c>
      <c r="C461" s="338"/>
      <c r="D461" s="333">
        <v>15056064237</v>
      </c>
    </row>
    <row r="462" spans="2:4" ht="15" thickBot="1" x14ac:dyDescent="0.3">
      <c r="B462" s="344" t="s">
        <v>525</v>
      </c>
      <c r="C462" s="345"/>
      <c r="D462" s="346">
        <v>71775824582</v>
      </c>
    </row>
    <row r="482" spans="2:4" ht="13" thickBot="1" x14ac:dyDescent="0.3"/>
    <row r="483" spans="2:4" ht="15" thickBot="1" x14ac:dyDescent="0.3">
      <c r="B483" s="383" t="s">
        <v>378</v>
      </c>
      <c r="C483" s="331">
        <v>43555</v>
      </c>
      <c r="D483" s="331">
        <v>43190</v>
      </c>
    </row>
    <row r="484" spans="2:4" ht="15" thickBot="1" x14ac:dyDescent="0.3">
      <c r="B484" s="332" t="s">
        <v>564</v>
      </c>
      <c r="C484" s="338" t="s">
        <v>565</v>
      </c>
      <c r="D484" s="333">
        <v>6000000000</v>
      </c>
    </row>
    <row r="485" spans="2:4" ht="15" thickBot="1" x14ac:dyDescent="0.3">
      <c r="B485" s="332" t="s">
        <v>566</v>
      </c>
      <c r="C485" s="333">
        <v>1406565636</v>
      </c>
      <c r="D485" s="333">
        <v>1168616956</v>
      </c>
    </row>
    <row r="486" spans="2:4" ht="15" thickBot="1" x14ac:dyDescent="0.3">
      <c r="B486" s="332" t="s">
        <v>567</v>
      </c>
      <c r="C486" s="333">
        <v>345575757</v>
      </c>
      <c r="D486" s="333">
        <v>236755635</v>
      </c>
    </row>
    <row r="487" spans="2:4" ht="15" thickBot="1" x14ac:dyDescent="0.3">
      <c r="B487" s="332" t="s">
        <v>568</v>
      </c>
      <c r="C487" s="333">
        <v>777047457</v>
      </c>
      <c r="D487" s="333">
        <v>1238822380</v>
      </c>
    </row>
    <row r="488" spans="2:4" ht="15" thickBot="1" x14ac:dyDescent="0.3">
      <c r="B488" s="332" t="s">
        <v>569</v>
      </c>
      <c r="C488" s="333">
        <v>7218545648</v>
      </c>
      <c r="D488" s="333">
        <v>4402783878</v>
      </c>
    </row>
    <row r="489" spans="2:4" ht="15" thickBot="1" x14ac:dyDescent="0.3">
      <c r="B489" s="344" t="s">
        <v>381</v>
      </c>
      <c r="C489" s="346">
        <v>15747734499</v>
      </c>
      <c r="D489" s="346">
        <v>13046978849</v>
      </c>
    </row>
    <row r="496" spans="2:4" ht="13" thickBot="1" x14ac:dyDescent="0.3"/>
    <row r="497" spans="2:4" ht="15" thickBot="1" x14ac:dyDescent="0.3">
      <c r="B497" s="383" t="s">
        <v>378</v>
      </c>
      <c r="C497" s="409">
        <v>43555</v>
      </c>
      <c r="D497" s="410">
        <v>43190</v>
      </c>
    </row>
    <row r="498" spans="2:4" ht="14.5" x14ac:dyDescent="0.25">
      <c r="B498" s="411" t="s">
        <v>570</v>
      </c>
      <c r="C498" s="412"/>
      <c r="D498" s="413"/>
    </row>
    <row r="499" spans="2:4" ht="14.5" x14ac:dyDescent="0.25">
      <c r="B499" s="414" t="s">
        <v>246</v>
      </c>
      <c r="C499" s="348">
        <v>1906009756</v>
      </c>
      <c r="D499" s="350">
        <v>1497799678</v>
      </c>
    </row>
    <row r="500" spans="2:4" ht="14.5" x14ac:dyDescent="0.25">
      <c r="B500" s="414" t="s">
        <v>247</v>
      </c>
      <c r="C500" s="348">
        <v>3673563912</v>
      </c>
      <c r="D500" s="350">
        <v>3043879747</v>
      </c>
    </row>
    <row r="501" spans="2:4" ht="14.5" x14ac:dyDescent="0.25">
      <c r="B501" s="414" t="s">
        <v>571</v>
      </c>
      <c r="C501" s="348">
        <v>1142282027</v>
      </c>
      <c r="D501" s="350">
        <v>906688219</v>
      </c>
    </row>
    <row r="502" spans="2:4" ht="14.5" x14ac:dyDescent="0.25">
      <c r="B502" s="414" t="s">
        <v>248</v>
      </c>
      <c r="C502" s="348">
        <v>340308235</v>
      </c>
      <c r="D502" s="350">
        <v>487169786</v>
      </c>
    </row>
    <row r="503" spans="2:4" ht="15" thickBot="1" x14ac:dyDescent="0.3">
      <c r="B503" s="415" t="s">
        <v>572</v>
      </c>
      <c r="C503" s="349">
        <v>15808858</v>
      </c>
      <c r="D503" s="333">
        <v>23423095</v>
      </c>
    </row>
    <row r="504" spans="2:4" ht="15" thickBot="1" x14ac:dyDescent="0.3">
      <c r="B504" s="334" t="s">
        <v>525</v>
      </c>
      <c r="C504" s="416">
        <v>7310058794</v>
      </c>
      <c r="D504" s="335">
        <v>5958960525</v>
      </c>
    </row>
    <row r="509" spans="2:4" ht="13" thickBot="1" x14ac:dyDescent="0.3"/>
    <row r="510" spans="2:4" ht="15" thickBot="1" x14ac:dyDescent="0.3">
      <c r="B510" s="383" t="s">
        <v>378</v>
      </c>
      <c r="C510" s="417">
        <v>43555</v>
      </c>
      <c r="D510" s="331">
        <v>43190</v>
      </c>
    </row>
    <row r="511" spans="2:4" ht="14.5" x14ac:dyDescent="0.25">
      <c r="B511" s="411" t="s">
        <v>573</v>
      </c>
      <c r="C511" s="418"/>
      <c r="D511" s="387"/>
    </row>
    <row r="512" spans="2:4" ht="14.5" x14ac:dyDescent="0.25">
      <c r="B512" s="414" t="s">
        <v>574</v>
      </c>
      <c r="C512" s="419">
        <v>-3673563912</v>
      </c>
      <c r="D512" s="420">
        <v>-3043879748</v>
      </c>
    </row>
    <row r="513" spans="2:4" ht="14.5" x14ac:dyDescent="0.25">
      <c r="B513" s="414" t="s">
        <v>575</v>
      </c>
      <c r="C513" s="421">
        <v>0</v>
      </c>
      <c r="D513" s="387">
        <v>0</v>
      </c>
    </row>
    <row r="514" spans="2:4" ht="15" thickBot="1" x14ac:dyDescent="0.3">
      <c r="B514" s="415" t="s">
        <v>576</v>
      </c>
      <c r="C514" s="422">
        <v>-715565153</v>
      </c>
      <c r="D514" s="399">
        <v>-318831101</v>
      </c>
    </row>
    <row r="515" spans="2:4" ht="15" thickBot="1" x14ac:dyDescent="0.3">
      <c r="B515" s="396" t="s">
        <v>525</v>
      </c>
      <c r="C515" s="423">
        <v>-4389129065</v>
      </c>
      <c r="D515" s="335">
        <v>-3362710849</v>
      </c>
    </row>
  </sheetData>
  <mergeCells count="7">
    <mergeCell ref="B393:D393"/>
    <mergeCell ref="C257:C258"/>
    <mergeCell ref="D257:D258"/>
    <mergeCell ref="B354:B355"/>
    <mergeCell ref="C354:C355"/>
    <mergeCell ref="D354:D355"/>
    <mergeCell ref="B384:D384"/>
  </mergeCells>
  <pageMargins left="0.70866141732283472" right="0.70866141732283472" top="0.74803149606299213" bottom="0.74803149606299213" header="0.31496062992125984" footer="0.31496062992125984"/>
  <pageSetup paperSize="5" scale="75" orientation="portrait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42"/>
  <sheetViews>
    <sheetView view="pageLayout" topLeftCell="B1" zoomScaleNormal="100" workbookViewId="0">
      <selection activeCell="C34" sqref="C34:C38"/>
    </sheetView>
  </sheetViews>
  <sheetFormatPr baseColWidth="10" defaultRowHeight="12.5" x14ac:dyDescent="0.25"/>
  <cols>
    <col min="1" max="1" width="5.81640625" customWidth="1"/>
    <col min="2" max="2" width="36.7265625" customWidth="1"/>
    <col min="3" max="3" width="16.54296875" customWidth="1"/>
    <col min="4" max="4" width="13.26953125" bestFit="1" customWidth="1"/>
    <col min="5" max="5" width="38.453125" customWidth="1"/>
    <col min="6" max="6" width="15.26953125" customWidth="1"/>
    <col min="7" max="7" width="14.81640625" customWidth="1"/>
    <col min="8" max="8" width="6.26953125" customWidth="1"/>
    <col min="9" max="9" width="13" customWidth="1"/>
  </cols>
  <sheetData>
    <row r="3" spans="1:9" x14ac:dyDescent="0.25">
      <c r="B3" s="262" t="s">
        <v>14</v>
      </c>
      <c r="C3" s="262"/>
      <c r="D3" s="262"/>
      <c r="E3" s="262"/>
      <c r="F3" s="262"/>
      <c r="G3" s="262"/>
      <c r="H3" s="262"/>
      <c r="I3" s="16"/>
    </row>
    <row r="4" spans="1:9" ht="13" thickBot="1" x14ac:dyDescent="0.3">
      <c r="H4" s="16"/>
      <c r="I4" s="16"/>
    </row>
    <row r="5" spans="1:9" ht="9" customHeight="1" x14ac:dyDescent="0.25">
      <c r="A5" s="16"/>
      <c r="B5" s="18"/>
      <c r="C5" s="18"/>
      <c r="D5" s="18"/>
      <c r="E5" s="18"/>
      <c r="F5" s="18"/>
      <c r="G5" s="18"/>
      <c r="H5" s="16"/>
      <c r="I5" s="16"/>
    </row>
    <row r="6" spans="1:9" ht="18" x14ac:dyDescent="0.4">
      <c r="A6" s="16"/>
      <c r="B6" s="435" t="s">
        <v>0</v>
      </c>
      <c r="C6" s="435"/>
      <c r="D6" s="435"/>
      <c r="E6" s="435"/>
      <c r="F6" s="435"/>
      <c r="G6" s="435"/>
      <c r="H6" s="16"/>
      <c r="I6" s="16"/>
    </row>
    <row r="7" spans="1:9" ht="8.25" customHeight="1" x14ac:dyDescent="0.25">
      <c r="A7" s="16"/>
      <c r="B7" s="16"/>
      <c r="C7" s="16"/>
      <c r="D7" s="16"/>
      <c r="E7" s="16"/>
      <c r="F7" s="16"/>
      <c r="G7" s="16"/>
      <c r="H7" s="16"/>
      <c r="I7" s="16"/>
    </row>
    <row r="8" spans="1:9" ht="13" x14ac:dyDescent="0.3">
      <c r="A8" s="16"/>
      <c r="B8" s="436" t="s">
        <v>342</v>
      </c>
      <c r="C8" s="436"/>
      <c r="D8" s="436"/>
      <c r="E8" s="436"/>
      <c r="F8" s="436"/>
      <c r="G8" s="436"/>
      <c r="H8" s="16"/>
      <c r="I8" s="16"/>
    </row>
    <row r="9" spans="1:9" ht="13" x14ac:dyDescent="0.3">
      <c r="A9" s="16"/>
      <c r="B9" s="436"/>
      <c r="C9" s="436"/>
      <c r="D9" s="436"/>
      <c r="E9" s="436"/>
      <c r="F9" s="436"/>
      <c r="G9" s="436"/>
      <c r="H9" s="16"/>
      <c r="I9" s="16"/>
    </row>
    <row r="10" spans="1:9" s="204" customFormat="1" ht="11.5" x14ac:dyDescent="0.25">
      <c r="A10" s="242"/>
      <c r="B10" s="205"/>
      <c r="C10" s="304">
        <v>43555</v>
      </c>
      <c r="D10" s="304">
        <v>43190</v>
      </c>
      <c r="E10" s="320"/>
      <c r="F10" s="207">
        <v>43555</v>
      </c>
      <c r="G10" s="207">
        <v>43190</v>
      </c>
      <c r="H10" s="242"/>
      <c r="I10" s="242"/>
    </row>
    <row r="11" spans="1:9" s="204" customFormat="1" ht="11.5" x14ac:dyDescent="0.25">
      <c r="A11" s="242"/>
      <c r="B11" s="208" t="s">
        <v>1</v>
      </c>
      <c r="C11" s="243"/>
      <c r="D11" s="243"/>
      <c r="E11" s="245" t="s">
        <v>7</v>
      </c>
      <c r="F11" s="244"/>
      <c r="G11" s="244"/>
      <c r="H11" s="242"/>
      <c r="I11" s="242"/>
    </row>
    <row r="12" spans="1:9" s="204" customFormat="1" ht="11.5" x14ac:dyDescent="0.25">
      <c r="A12" s="242"/>
      <c r="B12" s="208" t="s">
        <v>2</v>
      </c>
      <c r="C12" s="209"/>
      <c r="D12" s="209"/>
      <c r="E12" s="246" t="s">
        <v>8</v>
      </c>
      <c r="F12" s="211"/>
      <c r="G12" s="211"/>
      <c r="H12" s="242"/>
      <c r="I12" s="242"/>
    </row>
    <row r="13" spans="1:9" s="204" customFormat="1" ht="11.5" x14ac:dyDescent="0.25">
      <c r="A13" s="242"/>
      <c r="B13" s="206" t="s">
        <v>293</v>
      </c>
      <c r="C13" s="211">
        <v>762781777</v>
      </c>
      <c r="D13" s="211">
        <v>1626180955</v>
      </c>
      <c r="E13" s="242" t="s">
        <v>308</v>
      </c>
      <c r="F13" s="211">
        <v>1738956703</v>
      </c>
      <c r="G13" s="211">
        <v>2068071940</v>
      </c>
      <c r="H13" s="242"/>
      <c r="I13" s="242"/>
    </row>
    <row r="14" spans="1:9" s="204" customFormat="1" ht="11.5" x14ac:dyDescent="0.25">
      <c r="A14" s="242"/>
      <c r="B14" s="247" t="s">
        <v>313</v>
      </c>
      <c r="C14" s="211">
        <v>1731491082</v>
      </c>
      <c r="D14" s="211">
        <v>1873283477</v>
      </c>
      <c r="E14" s="204" t="s">
        <v>309</v>
      </c>
      <c r="F14" s="211">
        <v>453286049</v>
      </c>
      <c r="G14" s="211">
        <v>388095525</v>
      </c>
      <c r="H14" s="242"/>
      <c r="I14" s="242"/>
    </row>
    <row r="15" spans="1:9" s="204" customFormat="1" ht="11.5" x14ac:dyDescent="0.25">
      <c r="A15" s="242"/>
      <c r="B15" s="247"/>
      <c r="C15" s="206"/>
      <c r="D15" s="206"/>
      <c r="E15" s="204" t="s">
        <v>311</v>
      </c>
      <c r="F15" s="211">
        <v>1367317573</v>
      </c>
      <c r="G15" s="211">
        <v>556963855</v>
      </c>
      <c r="H15" s="242"/>
      <c r="I15" s="248"/>
    </row>
    <row r="16" spans="1:9" s="204" customFormat="1" ht="11.5" x14ac:dyDescent="0.25">
      <c r="A16" s="242"/>
      <c r="B16" s="206" t="s">
        <v>298</v>
      </c>
      <c r="C16" s="211">
        <v>15530092625</v>
      </c>
      <c r="D16" s="211">
        <v>14899047277</v>
      </c>
      <c r="E16" s="242" t="s">
        <v>294</v>
      </c>
      <c r="F16" s="211">
        <v>1400640444</v>
      </c>
      <c r="G16" s="211">
        <v>1552023495</v>
      </c>
      <c r="H16" s="242"/>
      <c r="I16" s="248"/>
    </row>
    <row r="17" spans="1:9" s="204" customFormat="1" ht="11.5" x14ac:dyDescent="0.25">
      <c r="A17" s="242"/>
      <c r="B17" s="206" t="s">
        <v>299</v>
      </c>
      <c r="C17" s="211">
        <v>310088327</v>
      </c>
      <c r="D17" s="211">
        <v>159039760</v>
      </c>
      <c r="E17" s="242" t="s">
        <v>312</v>
      </c>
      <c r="F17" s="211">
        <v>258041094</v>
      </c>
      <c r="G17" s="211">
        <v>317876709</v>
      </c>
      <c r="H17" s="242"/>
      <c r="I17" s="248"/>
    </row>
    <row r="18" spans="1:9" s="204" customFormat="1" ht="12.75" customHeight="1" x14ac:dyDescent="0.25">
      <c r="A18" s="242"/>
      <c r="B18" s="206" t="s">
        <v>338</v>
      </c>
      <c r="C18" s="211">
        <v>0</v>
      </c>
      <c r="D18" s="211">
        <v>0</v>
      </c>
      <c r="F18" s="249"/>
      <c r="G18" s="249"/>
      <c r="H18" s="242"/>
      <c r="I18" s="242"/>
    </row>
    <row r="19" spans="1:9" s="204" customFormat="1" ht="11.5" x14ac:dyDescent="0.25">
      <c r="A19" s="242"/>
      <c r="B19" s="206" t="s">
        <v>3</v>
      </c>
      <c r="C19" s="220">
        <f>SUM(C11:C18)</f>
        <v>18334453811</v>
      </c>
      <c r="D19" s="220">
        <f>SUM(D11:D18)</f>
        <v>18557551469</v>
      </c>
      <c r="E19" s="242" t="s">
        <v>9</v>
      </c>
      <c r="F19" s="220">
        <f>SUM(F13:F18)</f>
        <v>5218241863</v>
      </c>
      <c r="G19" s="220">
        <f>SUM(G13:G18)</f>
        <v>4883031524</v>
      </c>
      <c r="H19" s="242"/>
      <c r="I19" s="242"/>
    </row>
    <row r="20" spans="1:9" s="204" customFormat="1" ht="11.5" x14ac:dyDescent="0.25">
      <c r="A20" s="242"/>
      <c r="B20" s="206"/>
      <c r="C20" s="211"/>
      <c r="D20" s="211"/>
      <c r="E20" s="242"/>
      <c r="F20" s="211"/>
      <c r="G20" s="211"/>
      <c r="H20" s="242"/>
      <c r="I20" s="242"/>
    </row>
    <row r="21" spans="1:9" s="204" customFormat="1" ht="11.5" x14ac:dyDescent="0.25">
      <c r="A21" s="242"/>
      <c r="B21" s="208" t="s">
        <v>4</v>
      </c>
      <c r="C21" s="211"/>
      <c r="D21" s="211"/>
      <c r="E21" s="246" t="s">
        <v>10</v>
      </c>
      <c r="F21" s="211"/>
      <c r="G21" s="211"/>
      <c r="H21" s="242"/>
      <c r="I21" s="242"/>
    </row>
    <row r="22" spans="1:9" s="204" customFormat="1" ht="11.5" x14ac:dyDescent="0.25">
      <c r="A22" s="242"/>
      <c r="B22" s="247" t="s">
        <v>300</v>
      </c>
      <c r="C22" s="212">
        <v>212528639</v>
      </c>
      <c r="D22" s="212">
        <v>212528639</v>
      </c>
      <c r="E22" s="242" t="s">
        <v>310</v>
      </c>
      <c r="F22" s="211">
        <v>3309008122</v>
      </c>
      <c r="G22" s="211">
        <v>90000000</v>
      </c>
      <c r="H22" s="242"/>
      <c r="I22" s="242"/>
    </row>
    <row r="23" spans="1:9" s="204" customFormat="1" ht="11.5" x14ac:dyDescent="0.25">
      <c r="A23" s="242"/>
      <c r="B23" s="206" t="s">
        <v>302</v>
      </c>
      <c r="C23" s="211">
        <v>9025143291</v>
      </c>
      <c r="D23" s="211">
        <v>5605927812</v>
      </c>
      <c r="E23" s="242" t="s">
        <v>295</v>
      </c>
      <c r="F23" s="211">
        <v>4809082559</v>
      </c>
      <c r="G23" s="211">
        <v>6633728237</v>
      </c>
      <c r="H23" s="242"/>
      <c r="I23" s="242"/>
    </row>
    <row r="24" spans="1:9" s="204" customFormat="1" ht="11.5" x14ac:dyDescent="0.25">
      <c r="A24" s="242"/>
      <c r="B24" s="206" t="s">
        <v>301</v>
      </c>
      <c r="C24" s="211">
        <v>3841248997</v>
      </c>
      <c r="D24" s="211">
        <v>3464998783</v>
      </c>
      <c r="E24" s="242" t="s">
        <v>312</v>
      </c>
      <c r="F24" s="211">
        <v>2356095890</v>
      </c>
      <c r="G24" s="211">
        <v>3220095887</v>
      </c>
      <c r="H24" s="242"/>
      <c r="I24" s="242"/>
    </row>
    <row r="25" spans="1:9" s="204" customFormat="1" ht="11.5" x14ac:dyDescent="0.25">
      <c r="A25" s="242"/>
      <c r="B25" s="206" t="s">
        <v>303</v>
      </c>
      <c r="C25" s="211">
        <v>26788197</v>
      </c>
      <c r="D25" s="211">
        <v>32827796</v>
      </c>
      <c r="E25" s="242"/>
      <c r="F25" s="211"/>
      <c r="G25" s="211"/>
      <c r="H25" s="242"/>
      <c r="I25" s="242"/>
    </row>
    <row r="26" spans="1:9" s="204" customFormat="1" ht="11.5" x14ac:dyDescent="0.25">
      <c r="A26" s="242"/>
      <c r="B26" s="206"/>
      <c r="C26" s="211"/>
      <c r="D26" s="211"/>
      <c r="E26" s="242"/>
      <c r="F26" s="211"/>
      <c r="G26" s="211"/>
      <c r="H26" s="242"/>
      <c r="I26" s="242"/>
    </row>
    <row r="27" spans="1:9" s="204" customFormat="1" ht="11.5" x14ac:dyDescent="0.25">
      <c r="A27" s="242"/>
      <c r="B27" s="206"/>
      <c r="C27" s="211"/>
      <c r="D27" s="211"/>
      <c r="E27" s="242" t="s">
        <v>11</v>
      </c>
      <c r="F27" s="220">
        <f>SUM(F22:F26)</f>
        <v>10474186571</v>
      </c>
      <c r="G27" s="220">
        <f>SUM(G22:G26)</f>
        <v>9943824124</v>
      </c>
      <c r="H27" s="242"/>
      <c r="I27" s="242"/>
    </row>
    <row r="28" spans="1:9" s="204" customFormat="1" ht="11.5" x14ac:dyDescent="0.25">
      <c r="A28" s="242"/>
      <c r="B28" s="206"/>
      <c r="C28" s="211"/>
      <c r="D28" s="211"/>
      <c r="E28" s="242" t="s">
        <v>12</v>
      </c>
      <c r="F28" s="220">
        <f>+F19+F27</f>
        <v>15692428434</v>
      </c>
      <c r="G28" s="220">
        <f>+G19+G27</f>
        <v>14826855648</v>
      </c>
      <c r="H28" s="242"/>
      <c r="I28" s="248"/>
    </row>
    <row r="29" spans="1:9" s="204" customFormat="1" ht="11.5" x14ac:dyDescent="0.25">
      <c r="A29" s="242"/>
      <c r="B29" s="206"/>
      <c r="C29" s="211"/>
      <c r="D29" s="211"/>
      <c r="E29" s="242"/>
      <c r="F29" s="211"/>
      <c r="G29" s="211"/>
      <c r="H29" s="242"/>
      <c r="I29" s="242"/>
    </row>
    <row r="30" spans="1:9" s="204" customFormat="1" ht="11.5" x14ac:dyDescent="0.25">
      <c r="A30" s="242"/>
      <c r="B30" s="206" t="s">
        <v>5</v>
      </c>
      <c r="C30" s="220">
        <f>SUM(C21:C29)</f>
        <v>13105709124</v>
      </c>
      <c r="D30" s="220">
        <f>SUM(D21:D29)</f>
        <v>9316283030</v>
      </c>
      <c r="E30" s="321" t="s">
        <v>324</v>
      </c>
      <c r="F30" s="220">
        <v>15747734499</v>
      </c>
      <c r="G30" s="220">
        <v>13046978849</v>
      </c>
      <c r="H30" s="242"/>
      <c r="I30" s="248">
        <f>+G31-D31</f>
        <v>0</v>
      </c>
    </row>
    <row r="31" spans="1:9" s="204" customFormat="1" ht="11.5" x14ac:dyDescent="0.25">
      <c r="A31" s="242"/>
      <c r="B31" s="250" t="s">
        <v>6</v>
      </c>
      <c r="C31" s="220">
        <f>+C19+C30</f>
        <v>31440162935</v>
      </c>
      <c r="D31" s="220">
        <f>+D19+D30</f>
        <v>27873834499</v>
      </c>
      <c r="E31" s="322" t="s">
        <v>13</v>
      </c>
      <c r="F31" s="220">
        <f>+F30+F28+2</f>
        <v>31440162935</v>
      </c>
      <c r="G31" s="220">
        <f>+G30+G28+2</f>
        <v>27873834499</v>
      </c>
      <c r="H31" s="242"/>
      <c r="I31" s="293"/>
    </row>
    <row r="32" spans="1:9" s="204" customFormat="1" ht="11.5" x14ac:dyDescent="0.25">
      <c r="A32" s="242"/>
      <c r="B32" s="242"/>
      <c r="C32" s="251"/>
      <c r="D32" s="251"/>
      <c r="E32" s="242"/>
      <c r="F32" s="251"/>
      <c r="G32" s="251"/>
      <c r="H32" s="242"/>
    </row>
    <row r="33" spans="1:13" s="254" customFormat="1" ht="11.5" x14ac:dyDescent="0.25">
      <c r="A33" s="246"/>
      <c r="B33" s="252" t="s">
        <v>323</v>
      </c>
      <c r="C33" s="304">
        <v>43555</v>
      </c>
      <c r="D33" s="304">
        <v>43190</v>
      </c>
      <c r="E33" s="253" t="s">
        <v>281</v>
      </c>
      <c r="F33" s="207">
        <v>43555</v>
      </c>
      <c r="G33" s="207">
        <v>43190</v>
      </c>
      <c r="H33" s="246"/>
    </row>
    <row r="34" spans="1:13" s="204" customFormat="1" ht="11.5" x14ac:dyDescent="0.25">
      <c r="A34" s="242"/>
      <c r="B34" s="255" t="s">
        <v>304</v>
      </c>
      <c r="C34" s="211">
        <v>7830906990</v>
      </c>
      <c r="D34" s="211">
        <v>6840654280</v>
      </c>
      <c r="E34" s="256" t="s">
        <v>284</v>
      </c>
      <c r="F34" s="211">
        <v>7830906990</v>
      </c>
      <c r="G34" s="211">
        <v>6840654280</v>
      </c>
      <c r="H34" s="242"/>
    </row>
    <row r="35" spans="1:13" s="204" customFormat="1" ht="11.5" x14ac:dyDescent="0.25">
      <c r="A35" s="242"/>
      <c r="B35" s="257" t="s">
        <v>305</v>
      </c>
      <c r="C35" s="211">
        <v>3810457780.8609996</v>
      </c>
      <c r="D35" s="211">
        <v>3147660432</v>
      </c>
      <c r="E35" s="258" t="s">
        <v>285</v>
      </c>
      <c r="F35" s="211">
        <v>3810457780.8609996</v>
      </c>
      <c r="G35" s="211">
        <v>3147660432</v>
      </c>
      <c r="H35" s="242"/>
    </row>
    <row r="36" spans="1:13" s="204" customFormat="1" ht="11.5" x14ac:dyDescent="0.25">
      <c r="A36" s="242"/>
      <c r="B36" s="257" t="s">
        <v>306</v>
      </c>
      <c r="C36" s="211">
        <v>50064629077.5</v>
      </c>
      <c r="D36" s="211">
        <v>46731445633</v>
      </c>
      <c r="E36" s="258" t="s">
        <v>286</v>
      </c>
      <c r="F36" s="211">
        <v>50064629077.5</v>
      </c>
      <c r="G36" s="211">
        <v>46731445633</v>
      </c>
      <c r="H36" s="242"/>
    </row>
    <row r="37" spans="1:13" s="204" customFormat="1" ht="11.5" x14ac:dyDescent="0.25">
      <c r="A37" s="242"/>
      <c r="B37" s="259" t="s">
        <v>307</v>
      </c>
      <c r="C37" s="211">
        <v>19343118481.876999</v>
      </c>
      <c r="D37" s="213">
        <v>15056064237</v>
      </c>
      <c r="E37" s="260" t="s">
        <v>287</v>
      </c>
      <c r="F37" s="211">
        <v>19343118481.876999</v>
      </c>
      <c r="G37" s="213">
        <v>15056064237</v>
      </c>
      <c r="H37" s="242"/>
    </row>
    <row r="38" spans="1:13" s="204" customFormat="1" ht="11.5" x14ac:dyDescent="0.25">
      <c r="A38" s="242"/>
      <c r="B38" s="261" t="s">
        <v>282</v>
      </c>
      <c r="C38" s="220">
        <f>SUM(C34:C37)</f>
        <v>81049112330.238007</v>
      </c>
      <c r="D38" s="305">
        <f>SUM(D34:D37)</f>
        <v>71775824582</v>
      </c>
      <c r="E38" s="261" t="s">
        <v>283</v>
      </c>
      <c r="F38" s="220">
        <f>SUM(F34:F37)</f>
        <v>81049112330.238007</v>
      </c>
      <c r="G38" s="305">
        <f>SUM(G34:G37)</f>
        <v>71775824582</v>
      </c>
      <c r="H38" s="242"/>
    </row>
    <row r="39" spans="1:13" x14ac:dyDescent="0.25">
      <c r="A39" s="16"/>
      <c r="B39" s="176"/>
      <c r="C39" s="121"/>
      <c r="D39" s="121"/>
      <c r="E39" s="96"/>
      <c r="F39" s="121"/>
      <c r="G39" s="121"/>
      <c r="H39" s="16"/>
    </row>
    <row r="40" spans="1:13" ht="27" customHeight="1" x14ac:dyDescent="0.25">
      <c r="A40" s="16"/>
      <c r="F40" s="86"/>
    </row>
    <row r="41" spans="1:13" x14ac:dyDescent="0.25">
      <c r="B41" s="437" t="s">
        <v>360</v>
      </c>
      <c r="C41" s="438"/>
      <c r="D41" s="438"/>
      <c r="E41" s="438"/>
      <c r="F41" s="438"/>
      <c r="G41" s="438"/>
      <c r="H41" s="438"/>
      <c r="I41" s="438"/>
      <c r="J41" s="438"/>
      <c r="K41" s="438"/>
      <c r="L41" s="438"/>
      <c r="M41" s="438"/>
    </row>
    <row r="42" spans="1:13" x14ac:dyDescent="0.25">
      <c r="B42" s="439" t="s">
        <v>361</v>
      </c>
      <c r="C42" s="440"/>
      <c r="D42" s="440"/>
      <c r="E42" s="440"/>
      <c r="F42" s="440"/>
      <c r="G42" s="440"/>
      <c r="H42" s="440"/>
      <c r="I42" s="440"/>
      <c r="J42" s="440"/>
      <c r="K42" s="440"/>
      <c r="L42" s="440"/>
      <c r="M42" s="440"/>
    </row>
  </sheetData>
  <mergeCells count="5">
    <mergeCell ref="B6:G6"/>
    <mergeCell ref="B8:G8"/>
    <mergeCell ref="B9:G9"/>
    <mergeCell ref="B41:M41"/>
    <mergeCell ref="B42:M42"/>
  </mergeCells>
  <phoneticPr fontId="1" type="noConversion"/>
  <printOptions horizontalCentered="1"/>
  <pageMargins left="1.5354330708661419" right="0.74803149606299213" top="1.3779527559055118" bottom="0.98425196850393704" header="0" footer="0"/>
  <pageSetup paperSize="5" scale="80" orientation="landscape" verticalDpi="300" r:id="rId1"/>
  <headerFooter alignWithMargins="0">
    <oddHeader>&amp;L                                        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view="pageLayout" topLeftCell="A40" zoomScaleNormal="110" workbookViewId="0">
      <selection activeCell="B13" sqref="B13"/>
    </sheetView>
  </sheetViews>
  <sheetFormatPr baseColWidth="10" defaultRowHeight="12.5" x14ac:dyDescent="0.25"/>
  <cols>
    <col min="1" max="1" width="3.26953125" customWidth="1"/>
    <col min="2" max="2" width="61.81640625" customWidth="1"/>
    <col min="3" max="4" width="17" customWidth="1"/>
  </cols>
  <sheetData>
    <row r="1" spans="1:10" ht="117" customHeight="1" x14ac:dyDescent="0.3">
      <c r="A1" s="24" t="s">
        <v>14</v>
      </c>
      <c r="C1" s="24"/>
      <c r="D1" s="24"/>
      <c r="E1" s="24"/>
      <c r="F1" s="24"/>
      <c r="G1" s="24"/>
      <c r="H1" s="24"/>
      <c r="I1" s="24"/>
    </row>
    <row r="2" spans="1:10" x14ac:dyDescent="0.25">
      <c r="B2" s="16"/>
      <c r="C2" s="16"/>
      <c r="D2" s="16"/>
      <c r="E2" s="16"/>
      <c r="F2" s="16"/>
      <c r="G2" s="16"/>
      <c r="H2" s="16"/>
      <c r="I2" s="16"/>
      <c r="J2" s="16"/>
    </row>
    <row r="3" spans="1:10" ht="18" x14ac:dyDescent="0.4">
      <c r="B3" s="435" t="s">
        <v>0</v>
      </c>
      <c r="C3" s="435"/>
      <c r="D3" s="435"/>
      <c r="E3" s="22"/>
      <c r="F3" s="22"/>
      <c r="G3" s="22"/>
      <c r="H3" s="22"/>
      <c r="I3" s="16"/>
      <c r="J3" s="16"/>
    </row>
    <row r="5" spans="1:10" ht="15.5" x14ac:dyDescent="0.35">
      <c r="B5" s="441" t="s">
        <v>15</v>
      </c>
      <c r="C5" s="441"/>
      <c r="D5" s="441"/>
    </row>
    <row r="6" spans="1:10" x14ac:dyDescent="0.25">
      <c r="B6" s="442"/>
      <c r="C6" s="442"/>
      <c r="D6" s="442"/>
    </row>
    <row r="7" spans="1:10" ht="14" x14ac:dyDescent="0.3">
      <c r="B7" s="443" t="s">
        <v>578</v>
      </c>
      <c r="C7" s="443"/>
      <c r="D7" s="443"/>
    </row>
    <row r="8" spans="1:10" ht="37.5" customHeight="1" x14ac:dyDescent="0.25"/>
    <row r="9" spans="1:10" ht="13" x14ac:dyDescent="0.3">
      <c r="B9" s="5"/>
      <c r="C9" s="444" t="s">
        <v>16</v>
      </c>
      <c r="D9" s="445"/>
    </row>
    <row r="10" spans="1:10" ht="13" x14ac:dyDescent="0.3">
      <c r="B10" s="8"/>
      <c r="C10" s="141">
        <v>43555</v>
      </c>
      <c r="D10" s="141">
        <v>43190</v>
      </c>
    </row>
    <row r="11" spans="1:10" ht="14" x14ac:dyDescent="0.3">
      <c r="B11" s="201" t="s">
        <v>289</v>
      </c>
      <c r="C11" s="181"/>
      <c r="D11" s="181"/>
    </row>
    <row r="12" spans="1:10" x14ac:dyDescent="0.25">
      <c r="B12" s="133" t="s">
        <v>246</v>
      </c>
      <c r="C12" s="181">
        <v>1906009756</v>
      </c>
      <c r="D12" s="181">
        <v>1497799678</v>
      </c>
    </row>
    <row r="13" spans="1:10" x14ac:dyDescent="0.25">
      <c r="B13" s="133" t="s">
        <v>247</v>
      </c>
      <c r="C13" s="181">
        <v>3673563912</v>
      </c>
      <c r="D13" s="181">
        <v>3043879747</v>
      </c>
    </row>
    <row r="14" spans="1:10" x14ac:dyDescent="0.25">
      <c r="B14" s="133" t="s">
        <v>332</v>
      </c>
      <c r="C14" s="181">
        <v>1142282027</v>
      </c>
      <c r="D14" s="181">
        <v>906688219</v>
      </c>
    </row>
    <row r="15" spans="1:10" x14ac:dyDescent="0.25">
      <c r="B15" s="133" t="s">
        <v>248</v>
      </c>
      <c r="C15" s="181">
        <f>340308235+232086005</f>
        <v>572394240</v>
      </c>
      <c r="D15" s="181">
        <v>487169786</v>
      </c>
    </row>
    <row r="16" spans="1:10" x14ac:dyDescent="0.25">
      <c r="B16" s="133" t="s">
        <v>321</v>
      </c>
      <c r="C16" s="181">
        <v>15808858</v>
      </c>
      <c r="D16" s="181">
        <v>23423095</v>
      </c>
    </row>
    <row r="17" spans="2:5" ht="14" x14ac:dyDescent="0.3">
      <c r="B17" s="201" t="s">
        <v>290</v>
      </c>
      <c r="C17" s="69">
        <f>SUM(C12:C16)</f>
        <v>7310058793</v>
      </c>
      <c r="D17" s="69">
        <v>5958960525</v>
      </c>
      <c r="E17" s="86"/>
    </row>
    <row r="18" spans="2:5" x14ac:dyDescent="0.25">
      <c r="B18" s="133"/>
      <c r="C18" s="181"/>
      <c r="D18" s="181"/>
    </row>
    <row r="19" spans="2:5" ht="14" x14ac:dyDescent="0.3">
      <c r="B19" s="201" t="s">
        <v>288</v>
      </c>
      <c r="C19" s="181"/>
      <c r="D19" s="181"/>
    </row>
    <row r="20" spans="2:5" x14ac:dyDescent="0.25">
      <c r="B20" s="158" t="s">
        <v>250</v>
      </c>
      <c r="C20" s="181">
        <v>-3673563912</v>
      </c>
      <c r="D20" s="181">
        <v>-3043879748</v>
      </c>
    </row>
    <row r="21" spans="2:5" x14ac:dyDescent="0.25">
      <c r="B21" s="158" t="s">
        <v>251</v>
      </c>
      <c r="C21" s="181">
        <v>0</v>
      </c>
      <c r="D21" s="181">
        <v>0</v>
      </c>
    </row>
    <row r="22" spans="2:5" x14ac:dyDescent="0.25">
      <c r="B22" s="158" t="s">
        <v>252</v>
      </c>
      <c r="C22" s="181">
        <v>-715565153</v>
      </c>
      <c r="D22" s="181">
        <v>-318831101</v>
      </c>
    </row>
    <row r="23" spans="2:5" ht="13" x14ac:dyDescent="0.3">
      <c r="B23" s="6" t="s">
        <v>291</v>
      </c>
      <c r="C23" s="69">
        <f>SUM(C20:C22)</f>
        <v>-4389129065</v>
      </c>
      <c r="D23" s="69">
        <v>-3362710849</v>
      </c>
    </row>
    <row r="24" spans="2:5" x14ac:dyDescent="0.25">
      <c r="B24" s="133"/>
      <c r="C24" s="181"/>
      <c r="D24" s="181"/>
    </row>
    <row r="25" spans="2:5" x14ac:dyDescent="0.25">
      <c r="B25" s="133" t="s">
        <v>243</v>
      </c>
      <c r="C25" s="181">
        <f>-'[1]Balance Analitico 03-2019'!$I$603</f>
        <v>-585326448</v>
      </c>
      <c r="D25" s="181">
        <v>-320775337</v>
      </c>
    </row>
    <row r="26" spans="2:5" x14ac:dyDescent="0.25">
      <c r="B26" s="133"/>
      <c r="C26" s="181"/>
      <c r="D26" s="181"/>
    </row>
    <row r="27" spans="2:5" x14ac:dyDescent="0.25">
      <c r="B27" s="133" t="s">
        <v>244</v>
      </c>
      <c r="C27" s="181">
        <f>-'[1]Balance Analitico 03-2019'!$H$603</f>
        <v>-803031901</v>
      </c>
      <c r="D27" s="181">
        <v>-559709866</v>
      </c>
    </row>
    <row r="28" spans="2:5" x14ac:dyDescent="0.25">
      <c r="B28" s="133"/>
      <c r="C28" s="181"/>
      <c r="D28" s="181"/>
    </row>
    <row r="29" spans="2:5" x14ac:dyDescent="0.25">
      <c r="B29" s="133" t="s">
        <v>249</v>
      </c>
      <c r="C29" s="181">
        <f>-'[1]Balance Analitico 03-2019'!$J$602</f>
        <v>-755523923</v>
      </c>
      <c r="D29" s="181">
        <v>-476942092</v>
      </c>
    </row>
    <row r="30" spans="2:5" x14ac:dyDescent="0.25">
      <c r="B30" s="133"/>
      <c r="C30" s="181"/>
      <c r="D30" s="181"/>
    </row>
    <row r="31" spans="2:5" ht="13" x14ac:dyDescent="0.3">
      <c r="B31" s="133" t="s">
        <v>232</v>
      </c>
      <c r="C31" s="69">
        <f>+C17+C23+C25+C27+C29+1</f>
        <v>777047457</v>
      </c>
      <c r="D31" s="69">
        <v>1238822380</v>
      </c>
    </row>
    <row r="32" spans="2:5" x14ac:dyDescent="0.25">
      <c r="B32" s="133"/>
      <c r="C32" s="181"/>
      <c r="D32" s="181"/>
    </row>
    <row r="33" spans="2:13" x14ac:dyDescent="0.25">
      <c r="B33" s="133" t="s">
        <v>18</v>
      </c>
      <c r="C33" s="181"/>
      <c r="D33" s="181"/>
    </row>
    <row r="34" spans="2:13" x14ac:dyDescent="0.25">
      <c r="B34" s="133"/>
      <c r="C34" s="181"/>
      <c r="D34" s="181"/>
    </row>
    <row r="35" spans="2:13" x14ac:dyDescent="0.25">
      <c r="B35" s="133" t="s">
        <v>17</v>
      </c>
      <c r="C35" s="181"/>
      <c r="D35" s="181"/>
    </row>
    <row r="36" spans="2:13" x14ac:dyDescent="0.25">
      <c r="B36" s="133"/>
      <c r="C36" s="181"/>
      <c r="D36" s="181"/>
    </row>
    <row r="37" spans="2:13" x14ac:dyDescent="0.25">
      <c r="B37" s="133" t="s">
        <v>19</v>
      </c>
      <c r="C37" s="202"/>
      <c r="D37" s="202"/>
    </row>
    <row r="38" spans="2:13" ht="13" x14ac:dyDescent="0.3">
      <c r="B38" s="6" t="s">
        <v>315</v>
      </c>
      <c r="C38" s="69">
        <f>+C31-C37</f>
        <v>777047457</v>
      </c>
      <c r="D38" s="69">
        <v>1238822380</v>
      </c>
      <c r="E38" s="86"/>
    </row>
    <row r="39" spans="2:13" x14ac:dyDescent="0.25">
      <c r="B39" s="8"/>
      <c r="C39" s="16"/>
      <c r="D39" s="7"/>
    </row>
    <row r="40" spans="2:13" x14ac:dyDescent="0.25">
      <c r="B40" s="8" t="s">
        <v>20</v>
      </c>
      <c r="C40" s="16"/>
      <c r="D40" s="7"/>
    </row>
    <row r="41" spans="2:13" x14ac:dyDescent="0.25">
      <c r="B41" s="9"/>
      <c r="C41" s="1"/>
      <c r="D41" s="10"/>
    </row>
    <row r="42" spans="2:13" ht="87.75" customHeight="1" x14ac:dyDescent="0.25"/>
    <row r="43" spans="2:13" x14ac:dyDescent="0.25">
      <c r="B43" s="437" t="s">
        <v>360</v>
      </c>
      <c r="C43" s="438"/>
      <c r="D43" s="438"/>
      <c r="E43" s="438"/>
      <c r="F43" s="438"/>
      <c r="G43" s="438"/>
      <c r="H43" s="438"/>
      <c r="I43" s="438"/>
      <c r="J43" s="438"/>
      <c r="K43" s="438"/>
      <c r="L43" s="438"/>
      <c r="M43" s="438"/>
    </row>
    <row r="44" spans="2:13" x14ac:dyDescent="0.25">
      <c r="B44" s="439" t="s">
        <v>361</v>
      </c>
      <c r="C44" s="440"/>
      <c r="D44" s="440"/>
      <c r="E44" s="440"/>
      <c r="F44" s="440"/>
      <c r="G44" s="440"/>
      <c r="H44" s="440"/>
      <c r="I44" s="440"/>
      <c r="J44" s="440"/>
      <c r="K44" s="440"/>
      <c r="L44" s="440"/>
      <c r="M44" s="440"/>
    </row>
    <row r="46" spans="2:13" ht="35.25" customHeight="1" x14ac:dyDescent="0.25"/>
    <row r="47" spans="2:13" x14ac:dyDescent="0.25">
      <c r="B47" s="135"/>
    </row>
    <row r="48" spans="2:13" x14ac:dyDescent="0.25">
      <c r="B48" s="135"/>
      <c r="C48" s="203"/>
    </row>
    <row r="49" spans="2:3" x14ac:dyDescent="0.25">
      <c r="B49" s="135"/>
      <c r="C49" s="203"/>
    </row>
  </sheetData>
  <mergeCells count="7">
    <mergeCell ref="B43:M43"/>
    <mergeCell ref="B44:M44"/>
    <mergeCell ref="B3:D3"/>
    <mergeCell ref="B5:D5"/>
    <mergeCell ref="B6:D6"/>
    <mergeCell ref="B7:D7"/>
    <mergeCell ref="C9:D9"/>
  </mergeCells>
  <pageMargins left="0.70866141732283472" right="0.56666666666666665" top="0.74803149606299213" bottom="0.74803149606299213" header="0.31496062992125984" footer="0.31496062992125984"/>
  <pageSetup paperSize="5" scale="85" orientation="portrait" verticalDpi="300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view="pageLayout" topLeftCell="B31" zoomScaleNormal="100" workbookViewId="0">
      <selection activeCell="B42" sqref="B42:M43"/>
    </sheetView>
  </sheetViews>
  <sheetFormatPr baseColWidth="10" defaultRowHeight="12.5" x14ac:dyDescent="0.25"/>
  <cols>
    <col min="1" max="1" width="1.1796875" customWidth="1"/>
    <col min="2" max="2" width="33.54296875" customWidth="1"/>
    <col min="11" max="11" width="12.54296875" customWidth="1"/>
    <col min="12" max="12" width="11.7265625" bestFit="1" customWidth="1"/>
    <col min="14" max="14" width="1.26953125" customWidth="1"/>
  </cols>
  <sheetData>
    <row r="1" spans="1:15" ht="88.5" customHeight="1" thickBot="1" x14ac:dyDescent="0.3"/>
    <row r="2" spans="1:15" ht="13" x14ac:dyDescent="0.3">
      <c r="A2" s="17"/>
      <c r="B2" s="450" t="s">
        <v>14</v>
      </c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19"/>
    </row>
    <row r="3" spans="1:15" x14ac:dyDescent="0.25">
      <c r="A3" s="3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4"/>
    </row>
    <row r="4" spans="1:15" x14ac:dyDescent="0.25">
      <c r="A4" s="3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4"/>
    </row>
    <row r="5" spans="1:15" ht="18" x14ac:dyDescent="0.4">
      <c r="A5" s="3"/>
      <c r="B5" s="435" t="s">
        <v>0</v>
      </c>
      <c r="C5" s="435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"/>
    </row>
    <row r="6" spans="1:15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4"/>
    </row>
    <row r="7" spans="1:15" ht="15.5" x14ac:dyDescent="0.35">
      <c r="A7" s="3"/>
      <c r="B7" s="454" t="s">
        <v>21</v>
      </c>
      <c r="C7" s="454"/>
      <c r="D7" s="454"/>
      <c r="E7" s="454"/>
      <c r="F7" s="454"/>
      <c r="G7" s="454"/>
      <c r="H7" s="454"/>
      <c r="I7" s="454"/>
      <c r="J7" s="454"/>
      <c r="K7" s="454"/>
      <c r="L7" s="454"/>
      <c r="M7" s="454"/>
      <c r="N7" s="4"/>
    </row>
    <row r="8" spans="1:15" x14ac:dyDescent="0.25">
      <c r="A8" s="3"/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"/>
    </row>
    <row r="9" spans="1:15" x14ac:dyDescent="0.25">
      <c r="A9" s="3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4"/>
    </row>
    <row r="10" spans="1:15" ht="13" x14ac:dyDescent="0.3">
      <c r="A10" s="3"/>
      <c r="B10" s="436" t="s">
        <v>343</v>
      </c>
      <c r="C10" s="436"/>
      <c r="D10" s="436"/>
      <c r="E10" s="436"/>
      <c r="F10" s="436"/>
      <c r="G10" s="436"/>
      <c r="H10" s="436"/>
      <c r="I10" s="436"/>
      <c r="J10" s="436"/>
      <c r="K10" s="436"/>
      <c r="L10" s="436"/>
      <c r="M10" s="436"/>
      <c r="N10" s="4"/>
    </row>
    <row r="11" spans="1:15" ht="13" x14ac:dyDescent="0.3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444" t="s">
        <v>60</v>
      </c>
      <c r="M11" s="445"/>
      <c r="N11" s="4"/>
    </row>
    <row r="12" spans="1:15" s="59" customFormat="1" ht="13" x14ac:dyDescent="0.3">
      <c r="A12" s="87"/>
      <c r="B12" s="451" t="s">
        <v>22</v>
      </c>
      <c r="C12" s="88"/>
      <c r="D12" s="89"/>
      <c r="E12" s="89"/>
      <c r="F12" s="89"/>
      <c r="G12" s="89"/>
      <c r="H12" s="89"/>
      <c r="I12" s="89"/>
      <c r="J12" s="89"/>
      <c r="K12" s="126"/>
      <c r="L12" s="141">
        <v>43555</v>
      </c>
      <c r="M12" s="141">
        <v>43190</v>
      </c>
      <c r="N12" s="90"/>
    </row>
    <row r="13" spans="1:15" s="59" customFormat="1" ht="10" x14ac:dyDescent="0.2">
      <c r="A13" s="87"/>
      <c r="B13" s="452"/>
      <c r="C13" s="461" t="s">
        <v>23</v>
      </c>
      <c r="D13" s="447"/>
      <c r="E13" s="447"/>
      <c r="F13" s="462"/>
      <c r="G13" s="456" t="s">
        <v>31</v>
      </c>
      <c r="H13" s="446" t="s">
        <v>32</v>
      </c>
      <c r="I13" s="447"/>
      <c r="J13" s="456" t="s">
        <v>31</v>
      </c>
      <c r="K13" s="92" t="s">
        <v>37</v>
      </c>
      <c r="L13" s="70" t="s">
        <v>42</v>
      </c>
      <c r="M13" s="71" t="s">
        <v>42</v>
      </c>
      <c r="N13" s="90"/>
    </row>
    <row r="14" spans="1:15" s="59" customFormat="1" ht="10" x14ac:dyDescent="0.2">
      <c r="A14" s="87"/>
      <c r="B14" s="452"/>
      <c r="C14" s="70" t="s">
        <v>24</v>
      </c>
      <c r="D14" s="70" t="s">
        <v>26</v>
      </c>
      <c r="E14" s="70" t="s">
        <v>28</v>
      </c>
      <c r="F14" s="91" t="s">
        <v>30</v>
      </c>
      <c r="G14" s="457"/>
      <c r="H14" s="129" t="s">
        <v>33</v>
      </c>
      <c r="I14" s="91" t="s">
        <v>35</v>
      </c>
      <c r="J14" s="459"/>
      <c r="K14" s="94" t="s">
        <v>38</v>
      </c>
      <c r="L14" s="93" t="s">
        <v>40</v>
      </c>
      <c r="M14" s="127" t="s">
        <v>40</v>
      </c>
      <c r="N14" s="90"/>
    </row>
    <row r="15" spans="1:15" s="59" customFormat="1" ht="10" x14ac:dyDescent="0.2">
      <c r="A15" s="87"/>
      <c r="B15" s="453"/>
      <c r="C15" s="73" t="s">
        <v>25</v>
      </c>
      <c r="D15" s="73" t="s">
        <v>27</v>
      </c>
      <c r="E15" s="73" t="s">
        <v>29</v>
      </c>
      <c r="F15" s="73"/>
      <c r="G15" s="458"/>
      <c r="H15" s="95" t="s">
        <v>34</v>
      </c>
      <c r="I15" s="73" t="s">
        <v>36</v>
      </c>
      <c r="J15" s="460"/>
      <c r="K15" s="95" t="s">
        <v>39</v>
      </c>
      <c r="L15" s="73" t="s">
        <v>41</v>
      </c>
      <c r="M15" s="74" t="s">
        <v>41</v>
      </c>
      <c r="N15" s="90"/>
    </row>
    <row r="16" spans="1:15" s="59" customFormat="1" ht="10" x14ac:dyDescent="0.2">
      <c r="A16" s="87"/>
      <c r="B16" s="60" t="s">
        <v>43</v>
      </c>
      <c r="C16" s="100">
        <v>6000000000</v>
      </c>
      <c r="D16" s="78">
        <v>0</v>
      </c>
      <c r="E16" s="78">
        <v>0</v>
      </c>
      <c r="F16" s="78">
        <v>345575757</v>
      </c>
      <c r="G16" s="78">
        <v>6345575752</v>
      </c>
      <c r="H16" s="78">
        <v>1406565636</v>
      </c>
      <c r="I16" s="130">
        <v>0</v>
      </c>
      <c r="J16" s="75">
        <v>1406565636</v>
      </c>
      <c r="K16" s="101">
        <v>7218545648</v>
      </c>
      <c r="L16" s="132">
        <v>14970687042</v>
      </c>
      <c r="M16" s="80">
        <v>11808156471</v>
      </c>
      <c r="N16" s="90"/>
      <c r="O16" s="85"/>
    </row>
    <row r="17" spans="1:15" s="59" customFormat="1" ht="10" x14ac:dyDescent="0.2">
      <c r="A17" s="87"/>
      <c r="B17" s="60" t="s">
        <v>44</v>
      </c>
      <c r="C17" s="101"/>
      <c r="D17" s="75"/>
      <c r="E17" s="75"/>
      <c r="F17" s="75"/>
      <c r="G17" s="75"/>
      <c r="H17" s="75"/>
      <c r="I17" s="75"/>
      <c r="J17" s="75"/>
      <c r="K17" s="101"/>
      <c r="L17" s="75"/>
      <c r="M17" s="80"/>
      <c r="N17" s="90"/>
    </row>
    <row r="18" spans="1:15" s="59" customFormat="1" ht="10" x14ac:dyDescent="0.2">
      <c r="A18" s="87"/>
      <c r="B18" s="60" t="s">
        <v>45</v>
      </c>
      <c r="C18" s="101"/>
      <c r="D18" s="75"/>
      <c r="E18" s="75"/>
      <c r="F18" s="75"/>
      <c r="G18" s="75"/>
      <c r="H18" s="75"/>
      <c r="I18" s="75">
        <f>SUM(I21:I36)</f>
        <v>0</v>
      </c>
      <c r="J18" s="75">
        <f>SUM(G18:I18)</f>
        <v>0</v>
      </c>
      <c r="K18" s="101"/>
      <c r="L18" s="75">
        <f>+J18+K18</f>
        <v>0</v>
      </c>
      <c r="M18" s="80">
        <v>0</v>
      </c>
      <c r="N18" s="90"/>
    </row>
    <row r="19" spans="1:15" s="59" customFormat="1" ht="10" x14ac:dyDescent="0.2">
      <c r="A19" s="87"/>
      <c r="B19" s="60"/>
      <c r="C19" s="101"/>
      <c r="D19" s="75"/>
      <c r="E19" s="75"/>
      <c r="F19" s="75"/>
      <c r="G19" s="75"/>
      <c r="H19" s="75"/>
      <c r="I19" s="75"/>
      <c r="J19" s="75"/>
      <c r="K19" s="101"/>
      <c r="L19" s="75"/>
      <c r="M19" s="80"/>
      <c r="N19" s="90"/>
    </row>
    <row r="20" spans="1:15" s="59" customFormat="1" ht="10" x14ac:dyDescent="0.2">
      <c r="A20" s="87"/>
      <c r="B20" s="60" t="s">
        <v>46</v>
      </c>
      <c r="C20" s="102">
        <f>SUM(C16:C19)</f>
        <v>6000000000</v>
      </c>
      <c r="D20" s="81">
        <f t="shared" ref="D20:K20" si="0">SUM(D16:D19)</f>
        <v>0</v>
      </c>
      <c r="E20" s="81">
        <f t="shared" si="0"/>
        <v>0</v>
      </c>
      <c r="F20" s="81">
        <f t="shared" si="0"/>
        <v>345575757</v>
      </c>
      <c r="G20" s="81">
        <f>SUM(G16:G19)</f>
        <v>6345575752</v>
      </c>
      <c r="H20" s="81">
        <f t="shared" si="0"/>
        <v>1406565636</v>
      </c>
      <c r="I20" s="81">
        <f t="shared" si="0"/>
        <v>0</v>
      </c>
      <c r="J20" s="81">
        <f>SUM(J16:J19)</f>
        <v>1406565636</v>
      </c>
      <c r="K20" s="102">
        <f t="shared" si="0"/>
        <v>7218545648</v>
      </c>
      <c r="L20" s="81">
        <f>SUM(L16:L19)</f>
        <v>14970687042</v>
      </c>
      <c r="M20" s="128">
        <v>11808156471</v>
      </c>
      <c r="N20" s="90"/>
    </row>
    <row r="21" spans="1:15" s="59" customFormat="1" ht="10" x14ac:dyDescent="0.2">
      <c r="A21" s="87"/>
      <c r="B21" s="60"/>
      <c r="C21" s="101"/>
      <c r="D21" s="75"/>
      <c r="E21" s="75"/>
      <c r="F21" s="75"/>
      <c r="G21" s="75"/>
      <c r="H21" s="75"/>
      <c r="I21" s="75"/>
      <c r="J21" s="75"/>
      <c r="K21" s="101"/>
      <c r="L21" s="78">
        <f>+J21+K21</f>
        <v>0</v>
      </c>
      <c r="M21" s="80">
        <v>0</v>
      </c>
      <c r="N21" s="90"/>
    </row>
    <row r="22" spans="1:15" s="59" customFormat="1" ht="10" x14ac:dyDescent="0.2">
      <c r="A22" s="87"/>
      <c r="B22" s="60" t="s">
        <v>47</v>
      </c>
      <c r="C22" s="101"/>
      <c r="D22" s="75"/>
      <c r="E22" s="75"/>
      <c r="F22" s="75"/>
      <c r="G22" s="75">
        <f>SUM(C22:F22)</f>
        <v>0</v>
      </c>
      <c r="H22" s="75"/>
      <c r="I22" s="75"/>
      <c r="J22" s="75"/>
      <c r="K22" s="101"/>
      <c r="L22" s="75"/>
      <c r="M22" s="80"/>
      <c r="N22" s="90"/>
    </row>
    <row r="23" spans="1:15" s="59" customFormat="1" ht="10" x14ac:dyDescent="0.2">
      <c r="A23" s="87"/>
      <c r="B23" s="60" t="s">
        <v>48</v>
      </c>
      <c r="C23" s="101"/>
      <c r="D23" s="75"/>
      <c r="E23" s="75"/>
      <c r="F23" s="75"/>
      <c r="G23" s="75">
        <f t="shared" ref="G23:G36" si="1">SUM(C23:F23)</f>
        <v>0</v>
      </c>
      <c r="H23" s="75"/>
      <c r="I23" s="75"/>
      <c r="J23" s="75">
        <f t="shared" ref="J23:J36" si="2">SUM(G23:I23)</f>
        <v>0</v>
      </c>
      <c r="K23" s="101"/>
      <c r="L23" s="75">
        <f>+J23+K23</f>
        <v>0</v>
      </c>
      <c r="M23" s="80">
        <v>0</v>
      </c>
      <c r="N23" s="90"/>
    </row>
    <row r="24" spans="1:15" s="59" customFormat="1" ht="10" x14ac:dyDescent="0.2">
      <c r="A24" s="87"/>
      <c r="B24" s="60" t="s">
        <v>49</v>
      </c>
      <c r="C24" s="101"/>
      <c r="D24" s="75"/>
      <c r="E24" s="75"/>
      <c r="F24" s="75"/>
      <c r="G24" s="75">
        <f t="shared" si="1"/>
        <v>0</v>
      </c>
      <c r="H24" s="75"/>
      <c r="I24" s="75"/>
      <c r="J24" s="75">
        <f t="shared" si="2"/>
        <v>0</v>
      </c>
      <c r="K24" s="101"/>
      <c r="L24" s="75">
        <f>+J24+K24</f>
        <v>0</v>
      </c>
      <c r="M24" s="115">
        <v>0</v>
      </c>
      <c r="N24" s="90"/>
      <c r="O24" s="85"/>
    </row>
    <row r="25" spans="1:15" s="59" customFormat="1" ht="10" x14ac:dyDescent="0.2">
      <c r="A25" s="87"/>
      <c r="B25" s="60" t="s">
        <v>50</v>
      </c>
      <c r="C25" s="101"/>
      <c r="D25" s="75"/>
      <c r="E25" s="75"/>
      <c r="F25" s="75"/>
      <c r="G25" s="75">
        <f t="shared" si="1"/>
        <v>0</v>
      </c>
      <c r="H25" s="75"/>
      <c r="I25" s="75"/>
      <c r="J25" s="75">
        <f t="shared" si="2"/>
        <v>0</v>
      </c>
      <c r="K25" s="101"/>
      <c r="L25" s="75"/>
      <c r="M25" s="80"/>
      <c r="N25" s="90"/>
    </row>
    <row r="26" spans="1:15" s="59" customFormat="1" ht="10" x14ac:dyDescent="0.2">
      <c r="A26" s="87"/>
      <c r="B26" s="60" t="s">
        <v>51</v>
      </c>
      <c r="C26" s="101"/>
      <c r="D26" s="75"/>
      <c r="E26" s="75"/>
      <c r="F26" s="75"/>
      <c r="G26" s="75">
        <f t="shared" si="1"/>
        <v>0</v>
      </c>
      <c r="H26" s="75"/>
      <c r="I26" s="75"/>
      <c r="J26" s="75">
        <f t="shared" si="2"/>
        <v>0</v>
      </c>
      <c r="K26" s="101"/>
      <c r="L26" s="75"/>
      <c r="M26" s="80"/>
      <c r="N26" s="90"/>
    </row>
    <row r="27" spans="1:15" s="59" customFormat="1" ht="10" x14ac:dyDescent="0.2">
      <c r="A27" s="87"/>
      <c r="B27" s="60"/>
      <c r="C27" s="101"/>
      <c r="D27" s="75"/>
      <c r="E27" s="75"/>
      <c r="F27" s="75"/>
      <c r="G27" s="75">
        <f t="shared" si="1"/>
        <v>0</v>
      </c>
      <c r="H27" s="75"/>
      <c r="I27" s="75"/>
      <c r="J27" s="75">
        <f t="shared" si="2"/>
        <v>0</v>
      </c>
      <c r="K27" s="101"/>
      <c r="L27" s="132"/>
      <c r="M27" s="80"/>
      <c r="N27" s="90"/>
    </row>
    <row r="28" spans="1:15" s="59" customFormat="1" ht="13" x14ac:dyDescent="0.3">
      <c r="A28" s="87"/>
      <c r="B28" s="60" t="s">
        <v>52</v>
      </c>
      <c r="C28" s="101"/>
      <c r="D28" s="75"/>
      <c r="E28" s="75"/>
      <c r="F28" s="75"/>
      <c r="G28" s="75"/>
      <c r="H28" s="295"/>
      <c r="I28" s="75"/>
      <c r="J28" s="75"/>
      <c r="K28" s="101"/>
      <c r="L28" s="109"/>
      <c r="M28" s="80"/>
      <c r="N28" s="90"/>
    </row>
    <row r="29" spans="1:15" s="59" customFormat="1" ht="10" x14ac:dyDescent="0.2">
      <c r="A29" s="87"/>
      <c r="B29" s="60" t="s">
        <v>53</v>
      </c>
      <c r="C29" s="101"/>
      <c r="D29" s="75"/>
      <c r="E29" s="75"/>
      <c r="F29" s="75"/>
      <c r="G29" s="75"/>
      <c r="H29" s="75"/>
      <c r="I29" s="75"/>
      <c r="J29" s="75">
        <f>SUM(G29:I29)</f>
        <v>0</v>
      </c>
      <c r="K29" s="101"/>
      <c r="L29" s="75"/>
      <c r="M29" s="80"/>
      <c r="N29" s="90"/>
    </row>
    <row r="30" spans="1:15" s="59" customFormat="1" ht="10" x14ac:dyDescent="0.2">
      <c r="A30" s="87"/>
      <c r="B30" s="60" t="s">
        <v>54</v>
      </c>
      <c r="C30" s="101"/>
      <c r="D30" s="75"/>
      <c r="E30" s="75"/>
      <c r="F30" s="75"/>
      <c r="G30" s="75">
        <f t="shared" si="1"/>
        <v>0</v>
      </c>
      <c r="H30" s="75"/>
      <c r="I30" s="75"/>
      <c r="J30" s="75">
        <f t="shared" si="2"/>
        <v>0</v>
      </c>
      <c r="K30" s="101"/>
      <c r="L30" s="75"/>
      <c r="M30" s="80"/>
      <c r="N30" s="90"/>
    </row>
    <row r="31" spans="1:15" s="59" customFormat="1" ht="10" x14ac:dyDescent="0.2">
      <c r="A31" s="87"/>
      <c r="B31" s="60"/>
      <c r="C31" s="101"/>
      <c r="D31" s="75"/>
      <c r="E31" s="75"/>
      <c r="F31" s="75"/>
      <c r="G31" s="75">
        <f t="shared" si="1"/>
        <v>0</v>
      </c>
      <c r="H31" s="75"/>
      <c r="I31" s="75"/>
      <c r="J31" s="75">
        <f t="shared" si="2"/>
        <v>0</v>
      </c>
      <c r="K31" s="101"/>
      <c r="L31" s="75"/>
      <c r="M31" s="80"/>
      <c r="N31" s="90"/>
    </row>
    <row r="32" spans="1:15" s="59" customFormat="1" ht="13" x14ac:dyDescent="0.3">
      <c r="A32" s="87"/>
      <c r="B32" s="60" t="s">
        <v>55</v>
      </c>
      <c r="C32" s="101"/>
      <c r="D32" s="75"/>
      <c r="E32" s="75"/>
      <c r="F32" s="295"/>
      <c r="G32" s="75">
        <f t="shared" si="1"/>
        <v>0</v>
      </c>
      <c r="H32" s="75"/>
      <c r="I32" s="75"/>
      <c r="J32" s="75"/>
      <c r="K32" s="101"/>
      <c r="L32" s="75">
        <f>+G32</f>
        <v>0</v>
      </c>
      <c r="M32" s="80">
        <v>0</v>
      </c>
      <c r="N32" s="90"/>
    </row>
    <row r="33" spans="1:14" s="59" customFormat="1" ht="10" x14ac:dyDescent="0.2">
      <c r="A33" s="87"/>
      <c r="B33" s="270" t="s">
        <v>314</v>
      </c>
      <c r="C33" s="101"/>
      <c r="D33" s="75"/>
      <c r="E33" s="75"/>
      <c r="F33" s="75"/>
      <c r="G33" s="75"/>
      <c r="H33" s="75"/>
      <c r="I33" s="75"/>
      <c r="J33" s="75"/>
      <c r="K33" s="294"/>
      <c r="L33" s="75"/>
      <c r="M33" s="80"/>
      <c r="N33" s="90"/>
    </row>
    <row r="34" spans="1:14" s="59" customFormat="1" ht="10" x14ac:dyDescent="0.2">
      <c r="A34" s="87"/>
      <c r="B34" s="60" t="s">
        <v>56</v>
      </c>
      <c r="C34" s="101"/>
      <c r="D34" s="75"/>
      <c r="E34" s="75"/>
      <c r="F34" s="75"/>
      <c r="G34" s="75"/>
      <c r="H34" s="75"/>
      <c r="I34" s="75"/>
      <c r="J34" s="75"/>
      <c r="K34" s="101"/>
      <c r="L34" s="75">
        <f>+J34+K34</f>
        <v>0</v>
      </c>
      <c r="M34" s="80">
        <v>0</v>
      </c>
      <c r="N34" s="90"/>
    </row>
    <row r="35" spans="1:14" s="59" customFormat="1" ht="10" x14ac:dyDescent="0.2">
      <c r="A35" s="87"/>
      <c r="B35" s="60" t="s">
        <v>233</v>
      </c>
      <c r="C35" s="101"/>
      <c r="D35" s="75"/>
      <c r="E35" s="75"/>
      <c r="F35" s="75"/>
      <c r="G35" s="75"/>
      <c r="H35" s="75"/>
      <c r="I35" s="75"/>
      <c r="J35" s="75"/>
      <c r="K35" s="75"/>
      <c r="L35" s="80">
        <v>777047457</v>
      </c>
      <c r="M35" s="80">
        <v>1238822380</v>
      </c>
      <c r="N35" s="90"/>
    </row>
    <row r="36" spans="1:14" s="59" customFormat="1" ht="10" x14ac:dyDescent="0.2">
      <c r="A36" s="87"/>
      <c r="B36" s="60" t="s">
        <v>57</v>
      </c>
      <c r="C36" s="101"/>
      <c r="D36" s="83"/>
      <c r="E36" s="83"/>
      <c r="F36" s="83"/>
      <c r="G36" s="83">
        <f t="shared" si="1"/>
        <v>0</v>
      </c>
      <c r="H36" s="83"/>
      <c r="I36" s="83"/>
      <c r="J36" s="83">
        <f t="shared" si="2"/>
        <v>0</v>
      </c>
      <c r="K36" s="103"/>
      <c r="L36" s="83">
        <f>+J36+K36</f>
        <v>0</v>
      </c>
      <c r="M36" s="80">
        <v>0</v>
      </c>
      <c r="N36" s="90"/>
    </row>
    <row r="37" spans="1:14" s="59" customFormat="1" ht="10.5" x14ac:dyDescent="0.25">
      <c r="A37" s="87"/>
      <c r="B37" s="77" t="s">
        <v>58</v>
      </c>
      <c r="C37" s="319">
        <f>SUM(C20:C36)</f>
        <v>6000000000</v>
      </c>
      <c r="D37" s="319">
        <f t="shared" ref="D37:I37" si="3">D20</f>
        <v>0</v>
      </c>
      <c r="E37" s="319">
        <f t="shared" si="3"/>
        <v>0</v>
      </c>
      <c r="F37" s="319">
        <f>SUM(F20:F36)</f>
        <v>345575757</v>
      </c>
      <c r="G37" s="319">
        <f>SUM(G20:G36)</f>
        <v>6345575752</v>
      </c>
      <c r="H37" s="319">
        <f>H20+H28</f>
        <v>1406565636</v>
      </c>
      <c r="I37" s="319">
        <f t="shared" si="3"/>
        <v>0</v>
      </c>
      <c r="J37" s="319">
        <f>SUM(J20:J36)</f>
        <v>1406565636</v>
      </c>
      <c r="K37" s="319">
        <f>SUM(K20:K36)</f>
        <v>7218545648</v>
      </c>
      <c r="L37" s="175">
        <f>SUM(L20:L36)</f>
        <v>15747734499</v>
      </c>
      <c r="M37" s="120">
        <v>13046978851</v>
      </c>
      <c r="N37" s="90"/>
    </row>
    <row r="38" spans="1:14" s="59" customFormat="1" ht="10" x14ac:dyDescent="0.2">
      <c r="A38" s="87"/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79"/>
      <c r="M38" s="79"/>
      <c r="N38" s="90"/>
    </row>
    <row r="39" spans="1:14" s="59" customFormat="1" ht="10.5" thickBot="1" x14ac:dyDescent="0.25">
      <c r="A39" s="97"/>
      <c r="B39" s="131" t="s">
        <v>344</v>
      </c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</row>
    <row r="40" spans="1:14" s="59" customFormat="1" ht="10" x14ac:dyDescent="0.2"/>
    <row r="41" spans="1:14" s="59" customFormat="1" ht="37.5" customHeight="1" x14ac:dyDescent="0.2"/>
    <row r="42" spans="1:14" x14ac:dyDescent="0.25">
      <c r="B42" s="448" t="s">
        <v>360</v>
      </c>
      <c r="C42" s="449"/>
      <c r="D42" s="449"/>
      <c r="E42" s="449"/>
      <c r="F42" s="449"/>
      <c r="G42" s="449"/>
      <c r="H42" s="449"/>
      <c r="I42" s="449"/>
      <c r="J42" s="449"/>
      <c r="K42" s="449"/>
      <c r="L42" s="449"/>
      <c r="M42" s="449"/>
    </row>
    <row r="43" spans="1:14" x14ac:dyDescent="0.25">
      <c r="B43" s="448" t="s">
        <v>361</v>
      </c>
      <c r="C43" s="449"/>
      <c r="D43" s="449"/>
      <c r="E43" s="449"/>
      <c r="F43" s="449"/>
      <c r="G43" s="449"/>
      <c r="H43" s="449"/>
      <c r="I43" s="449"/>
      <c r="J43" s="449"/>
      <c r="K43" s="449"/>
      <c r="L43" s="449"/>
      <c r="M43" s="449"/>
    </row>
    <row r="44" spans="1:14" x14ac:dyDescent="0.25">
      <c r="L44" s="86"/>
    </row>
    <row r="45" spans="1:14" x14ac:dyDescent="0.25">
      <c r="L45" s="86"/>
    </row>
    <row r="49" spans="6:6" x14ac:dyDescent="0.25">
      <c r="F49" s="86"/>
    </row>
  </sheetData>
  <mergeCells count="13">
    <mergeCell ref="H13:I13"/>
    <mergeCell ref="B42:M42"/>
    <mergeCell ref="B43:M43"/>
    <mergeCell ref="B2:M2"/>
    <mergeCell ref="B12:B15"/>
    <mergeCell ref="B5:M5"/>
    <mergeCell ref="B7:M7"/>
    <mergeCell ref="B8:M8"/>
    <mergeCell ref="B10:M10"/>
    <mergeCell ref="L11:M11"/>
    <mergeCell ref="G13:G15"/>
    <mergeCell ref="J13:J15"/>
    <mergeCell ref="C13:F13"/>
  </mergeCells>
  <phoneticPr fontId="1" type="noConversion"/>
  <printOptions horizontalCentered="1"/>
  <pageMargins left="0.7" right="0.7" top="0.75" bottom="0.75" header="0.3" footer="0.3"/>
  <pageSetup paperSize="5" scale="75" orientation="landscape" verticalDpi="300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view="pageLayout" zoomScaleNormal="100" workbookViewId="0">
      <selection activeCell="B60" sqref="B60"/>
    </sheetView>
  </sheetViews>
  <sheetFormatPr baseColWidth="10" defaultRowHeight="12.5" x14ac:dyDescent="0.25"/>
  <cols>
    <col min="1" max="1" width="2.453125" customWidth="1"/>
    <col min="2" max="2" width="52.26953125" customWidth="1"/>
    <col min="3" max="3" width="16.1796875" bestFit="1" customWidth="1"/>
    <col min="4" max="4" width="16.81640625" customWidth="1"/>
    <col min="5" max="5" width="11.7265625" bestFit="1" customWidth="1"/>
    <col min="7" max="7" width="28" customWidth="1"/>
    <col min="8" max="8" width="14.7265625" bestFit="1" customWidth="1"/>
  </cols>
  <sheetData>
    <row r="1" spans="1:13" ht="95.25" customHeight="1" x14ac:dyDescent="0.3">
      <c r="A1" s="178" t="s">
        <v>14</v>
      </c>
      <c r="B1" s="16"/>
      <c r="C1" s="30"/>
      <c r="D1" s="30"/>
      <c r="E1" s="30"/>
      <c r="F1" s="179"/>
      <c r="G1" s="179"/>
      <c r="H1" s="179"/>
      <c r="I1" s="179"/>
      <c r="J1" s="179"/>
      <c r="K1" s="179"/>
      <c r="L1" s="179"/>
      <c r="M1" s="179"/>
    </row>
    <row r="2" spans="1:13" x14ac:dyDescent="0.25">
      <c r="A2" s="16"/>
      <c r="B2" s="16"/>
      <c r="C2" s="16"/>
      <c r="D2" s="16"/>
      <c r="E2" s="16"/>
      <c r="F2" s="16"/>
    </row>
    <row r="3" spans="1:13" ht="18" x14ac:dyDescent="0.4">
      <c r="A3" s="435" t="s">
        <v>0</v>
      </c>
      <c r="B3" s="435"/>
      <c r="C3" s="435"/>
      <c r="D3" s="435"/>
      <c r="E3" s="435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15.5" x14ac:dyDescent="0.35">
      <c r="A5" s="16"/>
      <c r="B5" s="454" t="s">
        <v>59</v>
      </c>
      <c r="C5" s="454"/>
      <c r="D5" s="454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25">
      <c r="A6" s="16"/>
      <c r="B6" s="455" t="s">
        <v>254</v>
      </c>
      <c r="C6" s="455"/>
      <c r="D6" s="455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ht="15.75" customHeight="1" x14ac:dyDescent="0.3">
      <c r="A8" s="16"/>
      <c r="B8" s="180" t="s">
        <v>345</v>
      </c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</row>
    <row r="9" spans="1:13" x14ac:dyDescent="0.25">
      <c r="A9" s="16"/>
      <c r="B9" s="16"/>
      <c r="C9" s="16"/>
      <c r="D9" s="16"/>
      <c r="E9" s="16"/>
      <c r="F9" s="16"/>
    </row>
    <row r="10" spans="1:13" x14ac:dyDescent="0.25">
      <c r="A10" s="16"/>
      <c r="B10" s="205"/>
      <c r="C10" s="463" t="s">
        <v>60</v>
      </c>
      <c r="D10" s="464"/>
      <c r="E10" s="16"/>
      <c r="F10" s="16"/>
    </row>
    <row r="11" spans="1:13" ht="13" x14ac:dyDescent="0.3">
      <c r="A11" s="16"/>
      <c r="B11" s="206"/>
      <c r="C11" s="141">
        <v>43555</v>
      </c>
      <c r="D11" s="141">
        <v>43190</v>
      </c>
      <c r="E11" s="16"/>
      <c r="F11" s="16"/>
    </row>
    <row r="12" spans="1:13" x14ac:dyDescent="0.25">
      <c r="A12" s="16"/>
      <c r="B12" s="208" t="s">
        <v>61</v>
      </c>
      <c r="C12" s="209"/>
      <c r="D12" s="211"/>
      <c r="E12" s="16"/>
      <c r="F12" s="16"/>
    </row>
    <row r="13" spans="1:13" x14ac:dyDescent="0.25">
      <c r="A13" s="16"/>
      <c r="B13" s="206"/>
      <c r="C13" s="210"/>
      <c r="D13" s="212"/>
      <c r="E13" s="16"/>
      <c r="F13" s="16"/>
    </row>
    <row r="14" spans="1:13" x14ac:dyDescent="0.25">
      <c r="A14" s="16"/>
      <c r="B14" s="206" t="s">
        <v>255</v>
      </c>
      <c r="C14" s="157">
        <v>1272881137</v>
      </c>
      <c r="D14" s="212">
        <v>1261982575</v>
      </c>
      <c r="E14" s="16"/>
      <c r="F14" s="16"/>
    </row>
    <row r="15" spans="1:13" x14ac:dyDescent="0.25">
      <c r="A15" s="16"/>
      <c r="B15" s="206" t="s">
        <v>256</v>
      </c>
      <c r="C15" s="210"/>
      <c r="D15" s="212"/>
      <c r="E15" s="16"/>
      <c r="F15" s="16"/>
    </row>
    <row r="16" spans="1:13" x14ac:dyDescent="0.25">
      <c r="A16" s="16"/>
      <c r="B16" s="206"/>
      <c r="C16" s="214"/>
      <c r="D16" s="297"/>
      <c r="E16" s="16"/>
      <c r="F16" s="16"/>
    </row>
    <row r="17" spans="1:8" x14ac:dyDescent="0.25">
      <c r="A17" s="16"/>
      <c r="B17" s="206" t="s">
        <v>257</v>
      </c>
      <c r="C17" s="215">
        <f>+C14</f>
        <v>1272881137</v>
      </c>
      <c r="D17" s="298">
        <v>1261982575</v>
      </c>
      <c r="E17" s="16"/>
      <c r="F17" s="16"/>
    </row>
    <row r="18" spans="1:8" x14ac:dyDescent="0.25">
      <c r="A18" s="16"/>
      <c r="B18" s="206"/>
      <c r="C18" s="210"/>
      <c r="D18" s="212"/>
      <c r="E18" s="16"/>
      <c r="F18" s="16"/>
    </row>
    <row r="19" spans="1:8" x14ac:dyDescent="0.25">
      <c r="A19" s="16"/>
      <c r="B19" s="206" t="s">
        <v>258</v>
      </c>
      <c r="C19" s="210">
        <v>-510099360</v>
      </c>
      <c r="D19" s="212">
        <v>364198380</v>
      </c>
      <c r="E19" s="157"/>
      <c r="F19" s="16"/>
    </row>
    <row r="20" spans="1:8" x14ac:dyDescent="0.25">
      <c r="A20" s="16"/>
      <c r="B20" s="206"/>
      <c r="C20" s="210"/>
      <c r="D20" s="212"/>
      <c r="E20" s="16"/>
      <c r="F20" s="16"/>
    </row>
    <row r="21" spans="1:8" ht="13" thickBot="1" x14ac:dyDescent="0.3">
      <c r="A21" s="16"/>
      <c r="B21" s="206" t="s">
        <v>259</v>
      </c>
      <c r="C21" s="299">
        <f>+C17+C19</f>
        <v>762781777</v>
      </c>
      <c r="D21" s="299">
        <v>1626180955</v>
      </c>
      <c r="E21" s="157"/>
      <c r="F21" s="16"/>
    </row>
    <row r="22" spans="1:8" ht="13" thickTop="1" x14ac:dyDescent="0.25">
      <c r="A22" s="16"/>
      <c r="B22" s="206"/>
      <c r="C22" s="209"/>
      <c r="D22" s="211"/>
      <c r="E22" s="16"/>
      <c r="F22" s="16"/>
    </row>
    <row r="23" spans="1:8" x14ac:dyDescent="0.25">
      <c r="A23" s="16"/>
      <c r="B23" s="208" t="s">
        <v>260</v>
      </c>
      <c r="C23" s="210"/>
      <c r="D23" s="212"/>
      <c r="E23" s="16"/>
      <c r="F23" s="16"/>
      <c r="G23" s="289"/>
      <c r="H23" s="184"/>
    </row>
    <row r="24" spans="1:8" x14ac:dyDescent="0.25">
      <c r="A24" s="16"/>
      <c r="B24" s="206" t="s">
        <v>261</v>
      </c>
      <c r="C24" s="212">
        <v>7181072124</v>
      </c>
      <c r="D24" s="212">
        <v>5826657432</v>
      </c>
      <c r="E24" s="16"/>
      <c r="F24" s="16"/>
      <c r="G24" s="289"/>
      <c r="H24" s="184"/>
    </row>
    <row r="25" spans="1:8" x14ac:dyDescent="0.25">
      <c r="A25" s="16"/>
      <c r="B25" s="206" t="s">
        <v>262</v>
      </c>
      <c r="C25" s="212">
        <v>-3401882084</v>
      </c>
      <c r="D25" s="212">
        <v>-5272639077</v>
      </c>
      <c r="E25" s="16"/>
      <c r="F25" s="16"/>
      <c r="G25" s="289"/>
      <c r="H25" s="184"/>
    </row>
    <row r="26" spans="1:8" x14ac:dyDescent="0.25">
      <c r="A26" s="16"/>
      <c r="B26" s="206" t="s">
        <v>263</v>
      </c>
      <c r="C26" s="212">
        <v>-295741933</v>
      </c>
      <c r="D26" s="212">
        <v>-319350112</v>
      </c>
      <c r="E26" s="16"/>
      <c r="F26" s="16"/>
      <c r="G26" s="289"/>
      <c r="H26" s="184"/>
    </row>
    <row r="27" spans="1:8" x14ac:dyDescent="0.25">
      <c r="A27" s="16"/>
      <c r="B27" s="206" t="s">
        <v>264</v>
      </c>
      <c r="C27" s="212">
        <v>-536117007</v>
      </c>
      <c r="D27" s="212">
        <v>-354006312</v>
      </c>
      <c r="E27" s="16"/>
      <c r="F27" s="16"/>
      <c r="G27" s="289"/>
      <c r="H27" s="184"/>
    </row>
    <row r="28" spans="1:8" ht="13" x14ac:dyDescent="0.3">
      <c r="A28" s="16"/>
      <c r="B28" s="206" t="s">
        <v>265</v>
      </c>
      <c r="C28" s="212">
        <v>-1564340796</v>
      </c>
      <c r="D28" s="212">
        <v>-558692461</v>
      </c>
      <c r="E28" s="16"/>
      <c r="F28" s="16"/>
      <c r="G28" s="290"/>
      <c r="H28" s="184"/>
    </row>
    <row r="29" spans="1:8" x14ac:dyDescent="0.25">
      <c r="A29" s="16"/>
      <c r="B29" s="217"/>
      <c r="C29" s="210"/>
      <c r="D29" s="212"/>
      <c r="E29" s="16"/>
      <c r="F29" s="16"/>
      <c r="G29" s="183"/>
      <c r="H29" s="184"/>
    </row>
    <row r="30" spans="1:8" ht="23" x14ac:dyDescent="0.25">
      <c r="A30" s="16"/>
      <c r="B30" s="218" t="s">
        <v>266</v>
      </c>
      <c r="C30" s="219">
        <f>SUM(C24:C29)</f>
        <v>1382990304</v>
      </c>
      <c r="D30" s="222">
        <v>-678030530</v>
      </c>
      <c r="E30" s="16"/>
      <c r="F30" s="16"/>
      <c r="G30" s="86"/>
    </row>
    <row r="31" spans="1:8" x14ac:dyDescent="0.25">
      <c r="A31" s="16"/>
      <c r="B31" s="217"/>
      <c r="C31" s="210"/>
      <c r="D31" s="212"/>
      <c r="E31" s="16"/>
      <c r="F31" s="16"/>
    </row>
    <row r="32" spans="1:8" x14ac:dyDescent="0.25">
      <c r="A32" s="16"/>
      <c r="B32" s="217" t="s">
        <v>19</v>
      </c>
      <c r="C32" s="300"/>
      <c r="D32" s="212"/>
      <c r="E32" s="16"/>
      <c r="F32" s="16"/>
    </row>
    <row r="33" spans="1:12" x14ac:dyDescent="0.25">
      <c r="A33" s="16"/>
      <c r="B33" s="217"/>
      <c r="C33" s="210"/>
      <c r="D33" s="212"/>
      <c r="E33" s="16"/>
      <c r="F33" s="16"/>
    </row>
    <row r="34" spans="1:12" s="135" customFormat="1" ht="11.5" x14ac:dyDescent="0.25">
      <c r="B34" s="221" t="s">
        <v>267</v>
      </c>
      <c r="C34" s="219">
        <f>SUM(C30:C33)</f>
        <v>1382990304</v>
      </c>
      <c r="D34" s="222">
        <v>-678030530</v>
      </c>
      <c r="F34" s="177"/>
    </row>
    <row r="35" spans="1:12" x14ac:dyDescent="0.25">
      <c r="A35" s="16"/>
      <c r="B35" s="217"/>
      <c r="C35" s="210"/>
      <c r="D35" s="212"/>
      <c r="E35" s="16"/>
      <c r="F35" s="16"/>
    </row>
    <row r="36" spans="1:12" x14ac:dyDescent="0.25">
      <c r="B36" s="223" t="s">
        <v>268</v>
      </c>
      <c r="C36" s="210"/>
      <c r="D36" s="212"/>
      <c r="E36" s="16"/>
    </row>
    <row r="37" spans="1:12" x14ac:dyDescent="0.25">
      <c r="B37" s="217" t="s">
        <v>269</v>
      </c>
      <c r="C37" s="204"/>
      <c r="D37" s="212"/>
      <c r="E37" s="186"/>
      <c r="F37" s="186"/>
      <c r="G37" s="280"/>
      <c r="H37" s="186"/>
      <c r="I37" s="186"/>
      <c r="J37" s="186"/>
      <c r="K37" s="186"/>
      <c r="L37" s="186"/>
    </row>
    <row r="38" spans="1:12" x14ac:dyDescent="0.25">
      <c r="B38" s="217" t="s">
        <v>337</v>
      </c>
      <c r="C38" s="293">
        <v>-333179261</v>
      </c>
      <c r="D38" s="212">
        <v>1334807713</v>
      </c>
      <c r="E38" s="186"/>
      <c r="F38" s="186"/>
      <c r="G38" s="186"/>
      <c r="H38" s="186"/>
      <c r="I38" s="186"/>
      <c r="J38" s="186"/>
      <c r="K38" s="186"/>
      <c r="L38" s="186"/>
    </row>
    <row r="39" spans="1:12" x14ac:dyDescent="0.25">
      <c r="B39" s="217"/>
      <c r="C39" s="210"/>
      <c r="D39" s="212"/>
      <c r="E39" s="186"/>
      <c r="F39" s="186"/>
      <c r="G39" s="186"/>
      <c r="H39" s="186"/>
      <c r="I39" s="186"/>
      <c r="J39" s="186"/>
      <c r="K39" s="186"/>
      <c r="L39" s="186"/>
    </row>
    <row r="40" spans="1:12" x14ac:dyDescent="0.25">
      <c r="B40" s="221" t="s">
        <v>270</v>
      </c>
      <c r="C40" s="222">
        <f>+C38</f>
        <v>-333179261</v>
      </c>
      <c r="D40" s="222">
        <v>1334807713</v>
      </c>
    </row>
    <row r="41" spans="1:12" x14ac:dyDescent="0.25">
      <c r="B41" s="217"/>
      <c r="C41" s="214"/>
      <c r="D41" s="212"/>
    </row>
    <row r="42" spans="1:12" x14ac:dyDescent="0.25">
      <c r="B42" s="221" t="s">
        <v>271</v>
      </c>
      <c r="C42" s="210"/>
      <c r="D42" s="212"/>
    </row>
    <row r="43" spans="1:12" x14ac:dyDescent="0.25">
      <c r="B43" s="217" t="s">
        <v>272</v>
      </c>
      <c r="C43" s="210"/>
      <c r="D43" s="212"/>
    </row>
    <row r="44" spans="1:12" x14ac:dyDescent="0.25">
      <c r="B44" s="217" t="s">
        <v>273</v>
      </c>
      <c r="C44" s="212">
        <v>-1146355626</v>
      </c>
      <c r="D44" s="212">
        <v>11419561</v>
      </c>
    </row>
    <row r="45" spans="1:12" x14ac:dyDescent="0.25">
      <c r="B45" s="217" t="s">
        <v>274</v>
      </c>
      <c r="C45" s="210">
        <v>-405000000</v>
      </c>
      <c r="D45" s="212">
        <v>-300000000</v>
      </c>
    </row>
    <row r="46" spans="1:12" x14ac:dyDescent="0.25">
      <c r="B46" s="217"/>
      <c r="C46" s="215">
        <v>0</v>
      </c>
      <c r="D46" s="212">
        <v>0</v>
      </c>
    </row>
    <row r="47" spans="1:12" x14ac:dyDescent="0.25">
      <c r="B47" s="221" t="s">
        <v>275</v>
      </c>
      <c r="C47" s="219">
        <f>SUM(C43:C46)</f>
        <v>-1551355626</v>
      </c>
      <c r="D47" s="222">
        <v>-288580439</v>
      </c>
    </row>
    <row r="48" spans="1:12" x14ac:dyDescent="0.25">
      <c r="B48" s="217"/>
      <c r="C48" s="210"/>
      <c r="D48" s="212"/>
    </row>
    <row r="49" spans="2:6" x14ac:dyDescent="0.25">
      <c r="B49" s="217" t="s">
        <v>276</v>
      </c>
      <c r="C49" s="210"/>
      <c r="D49" s="212"/>
    </row>
    <row r="50" spans="2:6" x14ac:dyDescent="0.25">
      <c r="B50" s="217" t="s">
        <v>277</v>
      </c>
      <c r="C50" s="210">
        <v>-8554777</v>
      </c>
      <c r="D50" s="212">
        <v>-3998364</v>
      </c>
    </row>
    <row r="51" spans="2:6" ht="10.5" customHeight="1" x14ac:dyDescent="0.25">
      <c r="B51" s="217"/>
      <c r="C51" s="210"/>
      <c r="D51" s="212"/>
    </row>
    <row r="52" spans="2:6" ht="15.75" customHeight="1" x14ac:dyDescent="0.25">
      <c r="B52" s="217" t="s">
        <v>278</v>
      </c>
      <c r="C52" s="210">
        <f>+C30+C40+C47+C50</f>
        <v>-510099360</v>
      </c>
      <c r="D52" s="212">
        <v>364198380</v>
      </c>
    </row>
    <row r="53" spans="2:6" x14ac:dyDescent="0.25">
      <c r="B53" s="217" t="s">
        <v>279</v>
      </c>
      <c r="C53" s="210">
        <f>+C17</f>
        <v>1272881137</v>
      </c>
      <c r="D53" s="212">
        <v>1261982575</v>
      </c>
    </row>
    <row r="54" spans="2:6" ht="13" thickBot="1" x14ac:dyDescent="0.3">
      <c r="B54" s="217" t="s">
        <v>280</v>
      </c>
      <c r="C54" s="216">
        <f>SUM(C52:C53)</f>
        <v>762781777</v>
      </c>
      <c r="D54" s="299">
        <v>1626180955</v>
      </c>
      <c r="E54" s="86"/>
    </row>
    <row r="55" spans="2:6" ht="13" thickTop="1" x14ac:dyDescent="0.25">
      <c r="B55" s="185"/>
      <c r="C55" s="210"/>
      <c r="D55" s="211"/>
      <c r="F55" s="16"/>
    </row>
    <row r="56" spans="2:6" x14ac:dyDescent="0.25">
      <c r="B56" s="185"/>
      <c r="C56" s="209"/>
      <c r="D56" s="211"/>
      <c r="F56" s="251"/>
    </row>
    <row r="57" spans="2:6" x14ac:dyDescent="0.25">
      <c r="B57" s="187"/>
      <c r="C57" s="188"/>
      <c r="D57" s="182"/>
    </row>
    <row r="58" spans="2:6" x14ac:dyDescent="0.25">
      <c r="B58" s="189" t="s">
        <v>62</v>
      </c>
      <c r="C58" s="189"/>
      <c r="D58" s="189"/>
    </row>
    <row r="59" spans="2:6" ht="35.25" customHeight="1" x14ac:dyDescent="0.25"/>
    <row r="60" spans="2:6" ht="6.75" customHeight="1" x14ac:dyDescent="0.25"/>
    <row r="61" spans="2:6" x14ac:dyDescent="0.25">
      <c r="B61" s="186" t="s">
        <v>362</v>
      </c>
      <c r="C61" s="135" t="s">
        <v>331</v>
      </c>
    </row>
    <row r="62" spans="2:6" x14ac:dyDescent="0.25">
      <c r="B62" s="186" t="s">
        <v>363</v>
      </c>
      <c r="D62" s="86"/>
    </row>
    <row r="63" spans="2:6" ht="24" customHeight="1" x14ac:dyDescent="0.25"/>
    <row r="64" spans="2:6" x14ac:dyDescent="0.25">
      <c r="B64" s="135"/>
    </row>
    <row r="65" spans="2:2" x14ac:dyDescent="0.25">
      <c r="B65" s="135"/>
    </row>
    <row r="66" spans="2:2" x14ac:dyDescent="0.25">
      <c r="B66" s="135"/>
    </row>
  </sheetData>
  <mergeCells count="4">
    <mergeCell ref="A3:E3"/>
    <mergeCell ref="B5:D5"/>
    <mergeCell ref="B6:D6"/>
    <mergeCell ref="C10:D10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85" orientation="portrait" verticalDpi="300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4"/>
  <sheetViews>
    <sheetView view="pageLayout" topLeftCell="C15" zoomScaleNormal="100" workbookViewId="0">
      <selection activeCell="B31" sqref="B31:M31"/>
    </sheetView>
  </sheetViews>
  <sheetFormatPr baseColWidth="10" defaultRowHeight="12.5" x14ac:dyDescent="0.25"/>
  <cols>
    <col min="1" max="1" width="9" customWidth="1"/>
    <col min="2" max="2" width="28.7265625" customWidth="1"/>
    <col min="5" max="5" width="15.1796875" customWidth="1"/>
    <col min="9" max="9" width="7.453125" customWidth="1"/>
    <col min="13" max="13" width="11.7265625" bestFit="1" customWidth="1"/>
  </cols>
  <sheetData>
    <row r="1" spans="2:13" ht="63" customHeight="1" x14ac:dyDescent="0.25"/>
    <row r="2" spans="2:13" ht="32.25" customHeight="1" x14ac:dyDescent="0.3">
      <c r="B2" s="30" t="s">
        <v>14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ht="9" customHeight="1" thickBot="1" x14ac:dyDescent="0.3"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</row>
    <row r="4" spans="2:13" x14ac:dyDescent="0.25">
      <c r="M4" t="s">
        <v>63</v>
      </c>
    </row>
    <row r="5" spans="2:13" ht="18" x14ac:dyDescent="0.4">
      <c r="B5" s="435" t="s">
        <v>0</v>
      </c>
      <c r="C5" s="435"/>
      <c r="D5" s="435"/>
      <c r="E5" s="435"/>
      <c r="F5" s="435"/>
      <c r="G5" s="435"/>
      <c r="H5" s="435"/>
      <c r="I5" s="435"/>
      <c r="J5" s="435"/>
      <c r="K5" s="435"/>
      <c r="L5" s="435"/>
      <c r="M5" s="435"/>
    </row>
    <row r="6" spans="2:13" x14ac:dyDescent="0.25">
      <c r="B6" s="16"/>
    </row>
    <row r="7" spans="2:13" ht="15.5" x14ac:dyDescent="0.35">
      <c r="B7" s="454" t="s">
        <v>349</v>
      </c>
      <c r="C7" s="454"/>
      <c r="D7" s="454"/>
      <c r="E7" s="454"/>
      <c r="F7" s="454"/>
      <c r="G7" s="454"/>
      <c r="H7" s="454"/>
      <c r="I7" s="454"/>
      <c r="J7" s="454"/>
      <c r="K7" s="454"/>
      <c r="L7" s="454"/>
      <c r="M7" s="454"/>
    </row>
    <row r="8" spans="2:13" x14ac:dyDescent="0.25"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</row>
    <row r="9" spans="2:13" x14ac:dyDescent="0.25">
      <c r="B9" s="16"/>
    </row>
    <row r="10" spans="2:13" ht="13" x14ac:dyDescent="0.3">
      <c r="B10" s="436" t="s">
        <v>64</v>
      </c>
      <c r="C10" s="436"/>
      <c r="D10" s="436"/>
      <c r="E10" s="436"/>
      <c r="F10" s="436"/>
      <c r="G10" s="436"/>
      <c r="H10" s="436"/>
      <c r="I10" s="436"/>
      <c r="J10" s="436"/>
      <c r="K10" s="436"/>
      <c r="L10" s="436"/>
      <c r="M10" s="436"/>
    </row>
    <row r="12" spans="2:13" ht="13" x14ac:dyDescent="0.3">
      <c r="B12" s="465" t="s">
        <v>83</v>
      </c>
      <c r="C12" s="444" t="s">
        <v>65</v>
      </c>
      <c r="D12" s="468"/>
      <c r="E12" s="468"/>
      <c r="F12" s="468"/>
      <c r="G12" s="445"/>
      <c r="H12" s="444" t="s">
        <v>76</v>
      </c>
      <c r="I12" s="468"/>
      <c r="J12" s="468"/>
      <c r="K12" s="468"/>
      <c r="L12" s="468"/>
      <c r="M12" s="160"/>
    </row>
    <row r="13" spans="2:13" ht="13" x14ac:dyDescent="0.3">
      <c r="B13" s="466"/>
      <c r="C13" s="162" t="s">
        <v>66</v>
      </c>
      <c r="D13" s="159" t="s">
        <v>69</v>
      </c>
      <c r="E13" s="162" t="s">
        <v>329</v>
      </c>
      <c r="F13" s="159" t="s">
        <v>81</v>
      </c>
      <c r="G13" s="163" t="s">
        <v>74</v>
      </c>
      <c r="H13" s="159" t="s">
        <v>77</v>
      </c>
      <c r="I13" s="465" t="s">
        <v>79</v>
      </c>
      <c r="J13" s="163" t="s">
        <v>80</v>
      </c>
      <c r="K13" s="159" t="s">
        <v>71</v>
      </c>
      <c r="L13" s="162" t="s">
        <v>77</v>
      </c>
      <c r="M13" s="164" t="s">
        <v>41</v>
      </c>
    </row>
    <row r="14" spans="2:13" ht="13" x14ac:dyDescent="0.3">
      <c r="B14" s="466"/>
      <c r="C14" s="165" t="s">
        <v>67</v>
      </c>
      <c r="D14" s="161" t="s">
        <v>70</v>
      </c>
      <c r="E14" s="165" t="s">
        <v>328</v>
      </c>
      <c r="F14" s="161" t="s">
        <v>67</v>
      </c>
      <c r="G14" s="20" t="s">
        <v>67</v>
      </c>
      <c r="H14" s="161" t="s">
        <v>78</v>
      </c>
      <c r="I14" s="466"/>
      <c r="J14" s="20" t="s">
        <v>68</v>
      </c>
      <c r="K14" s="161" t="s">
        <v>68</v>
      </c>
      <c r="L14" s="165" t="s">
        <v>73</v>
      </c>
      <c r="M14" s="164" t="s">
        <v>82</v>
      </c>
    </row>
    <row r="15" spans="2:13" ht="13" x14ac:dyDescent="0.3">
      <c r="B15" s="467"/>
      <c r="C15" s="167" t="s">
        <v>68</v>
      </c>
      <c r="D15" s="166" t="s">
        <v>68</v>
      </c>
      <c r="E15" s="167"/>
      <c r="F15" s="166" t="s">
        <v>72</v>
      </c>
      <c r="G15" s="168" t="s">
        <v>75</v>
      </c>
      <c r="H15" s="166" t="s">
        <v>68</v>
      </c>
      <c r="I15" s="467"/>
      <c r="J15" s="168"/>
      <c r="K15" s="166"/>
      <c r="L15" s="167" t="s">
        <v>68</v>
      </c>
      <c r="M15" s="169"/>
    </row>
    <row r="16" spans="2:13" x14ac:dyDescent="0.25">
      <c r="B16" s="5"/>
      <c r="C16" s="78"/>
      <c r="D16" s="107"/>
      <c r="E16" s="78"/>
      <c r="F16" s="78"/>
      <c r="G16" s="78"/>
      <c r="H16" s="107"/>
      <c r="I16" s="78"/>
      <c r="J16" s="107"/>
      <c r="K16" s="78"/>
      <c r="L16" s="78"/>
      <c r="M16" s="224"/>
    </row>
    <row r="17" spans="2:14" x14ac:dyDescent="0.25">
      <c r="B17" s="133" t="s">
        <v>238</v>
      </c>
      <c r="C17" s="134">
        <v>2868460610</v>
      </c>
      <c r="D17" s="79"/>
      <c r="E17" s="75"/>
      <c r="F17" s="75"/>
      <c r="G17" s="134">
        <f>+C17+D17-E17+F17</f>
        <v>2868460610</v>
      </c>
      <c r="H17" s="79">
        <v>68778178</v>
      </c>
      <c r="I17" s="75"/>
      <c r="J17" s="79">
        <v>12905280</v>
      </c>
      <c r="K17" s="75"/>
      <c r="L17" s="75">
        <f>H17+J17-K17</f>
        <v>81683458</v>
      </c>
      <c r="M17" s="225">
        <f>+G17-L17</f>
        <v>2786777152</v>
      </c>
    </row>
    <row r="18" spans="2:14" x14ac:dyDescent="0.25">
      <c r="B18" s="133" t="s">
        <v>239</v>
      </c>
      <c r="C18" s="75">
        <v>70633147</v>
      </c>
      <c r="D18" s="154"/>
      <c r="E18" s="75"/>
      <c r="F18" s="75"/>
      <c r="G18" s="134">
        <f t="shared" ref="G18:G24" si="0">+C18+D18-E18+F18</f>
        <v>70633147</v>
      </c>
      <c r="H18" s="79">
        <v>32876731</v>
      </c>
      <c r="I18" s="75"/>
      <c r="J18" s="79">
        <v>1038695</v>
      </c>
      <c r="K18" s="75"/>
      <c r="L18" s="75">
        <f>H18+J18-K18</f>
        <v>33915426</v>
      </c>
      <c r="M18" s="225">
        <f>+G18-L18</f>
        <v>36717721</v>
      </c>
    </row>
    <row r="19" spans="2:14" x14ac:dyDescent="0.25">
      <c r="B19" s="133" t="s">
        <v>240</v>
      </c>
      <c r="C19" s="75">
        <v>65831824</v>
      </c>
      <c r="D19" s="79"/>
      <c r="E19" s="75"/>
      <c r="F19" s="301"/>
      <c r="G19" s="134">
        <f>+C19+D19-E19+F19</f>
        <v>65831824</v>
      </c>
      <c r="H19" s="79">
        <v>33592215</v>
      </c>
      <c r="I19" s="75"/>
      <c r="J19" s="79">
        <v>1122346</v>
      </c>
      <c r="K19" s="75"/>
      <c r="L19" s="75">
        <f>H19+J19-K19</f>
        <v>34714561</v>
      </c>
      <c r="M19" s="225">
        <f>+G19-L19</f>
        <v>31117263</v>
      </c>
    </row>
    <row r="20" spans="2:14" x14ac:dyDescent="0.25">
      <c r="B20" s="133" t="s">
        <v>241</v>
      </c>
      <c r="C20" s="75">
        <v>15241438</v>
      </c>
      <c r="D20" s="79"/>
      <c r="E20" s="75"/>
      <c r="F20" s="75"/>
      <c r="G20" s="134">
        <f t="shared" si="0"/>
        <v>15241438</v>
      </c>
      <c r="H20" s="79">
        <v>13889585</v>
      </c>
      <c r="I20" s="75"/>
      <c r="J20" s="79">
        <v>160559</v>
      </c>
      <c r="K20" s="75"/>
      <c r="L20" s="75">
        <f>H20+J20-K20</f>
        <v>14050144</v>
      </c>
      <c r="M20" s="225">
        <f>G20-L20</f>
        <v>1191294</v>
      </c>
    </row>
    <row r="21" spans="2:14" x14ac:dyDescent="0.25">
      <c r="B21" s="133" t="s">
        <v>242</v>
      </c>
      <c r="C21" s="75">
        <v>246085359</v>
      </c>
      <c r="D21" s="79">
        <v>4881273</v>
      </c>
      <c r="E21" s="132"/>
      <c r="F21" s="132"/>
      <c r="G21" s="134">
        <f t="shared" si="0"/>
        <v>250966632</v>
      </c>
      <c r="H21" s="79">
        <v>77895482</v>
      </c>
      <c r="I21" s="75"/>
      <c r="J21" s="79">
        <v>5518636</v>
      </c>
      <c r="K21" s="75"/>
      <c r="L21" s="75">
        <f t="shared" ref="L21" si="1">H21+J21-K21</f>
        <v>83414118</v>
      </c>
      <c r="M21" s="225">
        <f>+G21-L21</f>
        <v>167552514</v>
      </c>
    </row>
    <row r="22" spans="2:14" x14ac:dyDescent="0.25">
      <c r="B22" s="133" t="s">
        <v>237</v>
      </c>
      <c r="C22" s="75">
        <v>249924426</v>
      </c>
      <c r="D22" s="79">
        <v>56225748</v>
      </c>
      <c r="E22" s="132"/>
      <c r="F22" s="75"/>
      <c r="G22" s="134">
        <f>+C22+D22-E22+F22</f>
        <v>306150174</v>
      </c>
      <c r="H22" s="79">
        <v>86770783</v>
      </c>
      <c r="I22" s="75"/>
      <c r="J22" s="79">
        <v>9420138</v>
      </c>
      <c r="K22" s="75"/>
      <c r="L22" s="75">
        <f>H22+J22-K22</f>
        <v>96190921</v>
      </c>
      <c r="M22" s="225">
        <f>+G22-L22</f>
        <v>209959253</v>
      </c>
    </row>
    <row r="23" spans="2:14" x14ac:dyDescent="0.25">
      <c r="B23" s="133" t="s">
        <v>296</v>
      </c>
      <c r="C23" s="75">
        <v>444774112</v>
      </c>
      <c r="D23" s="79">
        <v>184554573</v>
      </c>
      <c r="E23" s="132"/>
      <c r="F23" s="75"/>
      <c r="G23" s="134">
        <f>+C23+D23-E23+F23</f>
        <v>629328685</v>
      </c>
      <c r="H23" s="79">
        <v>195448942</v>
      </c>
      <c r="I23" s="75"/>
      <c r="J23" s="79">
        <v>23320526</v>
      </c>
      <c r="K23" s="132"/>
      <c r="L23" s="75">
        <f>H23+J23-K23</f>
        <v>218769468</v>
      </c>
      <c r="M23" s="80">
        <f>+G23-L23</f>
        <v>410559217</v>
      </c>
    </row>
    <row r="24" spans="2:14" x14ac:dyDescent="0.25">
      <c r="B24" s="133" t="s">
        <v>297</v>
      </c>
      <c r="C24" s="75">
        <v>365903294</v>
      </c>
      <c r="D24" s="79">
        <v>8288183</v>
      </c>
      <c r="E24" s="75"/>
      <c r="F24" s="75"/>
      <c r="G24" s="134">
        <f t="shared" si="0"/>
        <v>374191477</v>
      </c>
      <c r="H24" s="79">
        <v>167346794</v>
      </c>
      <c r="I24" s="75"/>
      <c r="J24" s="79">
        <v>9470100</v>
      </c>
      <c r="K24" s="75"/>
      <c r="L24" s="75">
        <f>H24+J24-K24</f>
        <v>176816894</v>
      </c>
      <c r="M24" s="80">
        <f>+G24-L24</f>
        <v>197374583</v>
      </c>
    </row>
    <row r="25" spans="2:14" x14ac:dyDescent="0.25">
      <c r="B25" s="279" t="s">
        <v>316</v>
      </c>
      <c r="C25" s="83">
        <v>0</v>
      </c>
      <c r="D25" s="82"/>
      <c r="E25" s="83"/>
      <c r="F25" s="75"/>
      <c r="G25" s="134">
        <f>+C25+D25-E25+F25</f>
        <v>0</v>
      </c>
      <c r="H25" s="79"/>
      <c r="I25" s="83"/>
      <c r="J25" s="82"/>
      <c r="K25" s="83"/>
      <c r="L25" s="83"/>
      <c r="M25" s="80">
        <f>+G25-L25</f>
        <v>0</v>
      </c>
    </row>
    <row r="26" spans="2:14" ht="13" x14ac:dyDescent="0.3">
      <c r="B26" s="170" t="s">
        <v>346</v>
      </c>
      <c r="C26" s="174">
        <v>4326854210</v>
      </c>
      <c r="D26" s="100">
        <f t="shared" ref="D26:L26" si="2">SUM(D17:D25)</f>
        <v>253949777</v>
      </c>
      <c r="E26" s="100">
        <f t="shared" si="2"/>
        <v>0</v>
      </c>
      <c r="F26" s="78">
        <f t="shared" si="2"/>
        <v>0</v>
      </c>
      <c r="G26" s="100">
        <f>SUM(G17:G25)</f>
        <v>4580803987</v>
      </c>
      <c r="H26" s="100">
        <v>676598710</v>
      </c>
      <c r="I26" s="100">
        <f t="shared" si="2"/>
        <v>0</v>
      </c>
      <c r="J26" s="100">
        <f t="shared" si="2"/>
        <v>62956280</v>
      </c>
      <c r="K26" s="100">
        <f t="shared" si="2"/>
        <v>0</v>
      </c>
      <c r="L26" s="100">
        <f t="shared" si="2"/>
        <v>739554990</v>
      </c>
      <c r="M26" s="172">
        <f>SUM(M17:M25)</f>
        <v>3841248997</v>
      </c>
      <c r="N26" s="86"/>
    </row>
    <row r="27" spans="2:14" ht="13" x14ac:dyDescent="0.3">
      <c r="B27" s="171" t="s">
        <v>339</v>
      </c>
      <c r="C27" s="175">
        <v>3895065748</v>
      </c>
      <c r="D27" s="83">
        <v>103453027</v>
      </c>
      <c r="E27" s="82">
        <v>0</v>
      </c>
      <c r="F27" s="83">
        <v>0</v>
      </c>
      <c r="G27" s="83">
        <v>3998518775</v>
      </c>
      <c r="H27" s="82">
        <v>494436982</v>
      </c>
      <c r="I27" s="83">
        <v>0</v>
      </c>
      <c r="J27" s="82">
        <v>39083010</v>
      </c>
      <c r="K27" s="83">
        <v>0</v>
      </c>
      <c r="L27" s="83">
        <v>533519992</v>
      </c>
      <c r="M27" s="173">
        <v>3464998783</v>
      </c>
      <c r="N27" s="86"/>
    </row>
    <row r="28" spans="2:14" x14ac:dyDescent="0.25"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6"/>
    </row>
    <row r="29" spans="2:14" ht="28.5" customHeight="1" x14ac:dyDescent="0.25"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</row>
    <row r="30" spans="2:14" x14ac:dyDescent="0.25">
      <c r="B30" s="448" t="s">
        <v>364</v>
      </c>
      <c r="C30" s="448"/>
      <c r="D30" s="448"/>
      <c r="E30" s="448"/>
      <c r="F30" s="448"/>
      <c r="G30" s="448"/>
      <c r="H30" s="448"/>
      <c r="I30" s="448"/>
      <c r="J30" s="448"/>
      <c r="K30" s="448"/>
      <c r="L30" s="448"/>
      <c r="M30" s="448"/>
    </row>
    <row r="31" spans="2:14" x14ac:dyDescent="0.25">
      <c r="B31" s="437" t="s">
        <v>365</v>
      </c>
      <c r="C31" s="437"/>
      <c r="D31" s="437"/>
      <c r="E31" s="437"/>
      <c r="F31" s="437"/>
      <c r="G31" s="437"/>
      <c r="H31" s="437"/>
      <c r="I31" s="437"/>
      <c r="J31" s="437"/>
      <c r="K31" s="437"/>
      <c r="L31" s="437"/>
      <c r="M31" s="437"/>
    </row>
    <row r="32" spans="2:14" x14ac:dyDescent="0.25">
      <c r="M32" s="86"/>
    </row>
    <row r="33" spans="13:13" x14ac:dyDescent="0.25">
      <c r="M33" s="86"/>
    </row>
    <row r="34" spans="13:13" x14ac:dyDescent="0.25">
      <c r="M34" s="86"/>
    </row>
  </sheetData>
  <mergeCells count="10">
    <mergeCell ref="B31:M31"/>
    <mergeCell ref="B12:B15"/>
    <mergeCell ref="C12:G12"/>
    <mergeCell ref="H12:L12"/>
    <mergeCell ref="I13:I15"/>
    <mergeCell ref="B5:M5"/>
    <mergeCell ref="B7:M7"/>
    <mergeCell ref="B8:M8"/>
    <mergeCell ref="B10:M10"/>
    <mergeCell ref="B30:M30"/>
  </mergeCells>
  <phoneticPr fontId="1" type="noConversion"/>
  <pageMargins left="1" right="1" top="1" bottom="1" header="0.5" footer="0.5"/>
  <pageSetup paperSize="5" scale="85" orientation="landscape" verticalDpi="300" r:id="rId1"/>
  <headerFooter alignWithMargins="0">
    <oddHeader>&amp;C&amp;G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view="pageLayout" topLeftCell="B16" zoomScaleNormal="100" workbookViewId="0">
      <selection activeCell="H20" sqref="H20"/>
    </sheetView>
  </sheetViews>
  <sheetFormatPr baseColWidth="10" defaultRowHeight="12.5" x14ac:dyDescent="0.25"/>
  <cols>
    <col min="1" max="1" width="28.7265625" customWidth="1"/>
    <col min="6" max="6" width="15.1796875" customWidth="1"/>
    <col min="7" max="7" width="7.453125" customWidth="1"/>
    <col min="10" max="10" width="15.54296875" customWidth="1"/>
  </cols>
  <sheetData>
    <row r="1" spans="1:11" ht="24.75" customHeight="1" x14ac:dyDescent="0.3">
      <c r="A1" s="30" t="s">
        <v>14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3" thickBot="1" x14ac:dyDescent="0.3">
      <c r="A2" s="263"/>
      <c r="B2" s="263"/>
      <c r="C2" s="263"/>
      <c r="D2" s="263"/>
      <c r="E2" s="263"/>
      <c r="F2" s="263"/>
      <c r="G2" s="263"/>
      <c r="H2" s="263"/>
      <c r="I2" s="263"/>
      <c r="J2" s="263"/>
      <c r="K2" s="263"/>
    </row>
    <row r="3" spans="1:11" ht="14.25" customHeight="1" x14ac:dyDescent="0.25">
      <c r="K3" s="34" t="s">
        <v>84</v>
      </c>
    </row>
    <row r="4" spans="1:11" ht="18" x14ac:dyDescent="0.4">
      <c r="A4" s="435" t="s">
        <v>0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</row>
    <row r="5" spans="1:11" x14ac:dyDescent="0.25">
      <c r="A5" s="16"/>
    </row>
    <row r="6" spans="1:11" ht="15.5" x14ac:dyDescent="0.35">
      <c r="A6" s="454" t="s">
        <v>349</v>
      </c>
      <c r="B6" s="454"/>
      <c r="C6" s="454"/>
      <c r="D6" s="454"/>
      <c r="E6" s="454"/>
      <c r="F6" s="454"/>
      <c r="G6" s="454"/>
      <c r="H6" s="454"/>
      <c r="I6" s="454"/>
      <c r="J6" s="454"/>
      <c r="K6" s="454"/>
    </row>
    <row r="7" spans="1:11" x14ac:dyDescent="0.25">
      <c r="A7" s="455"/>
      <c r="B7" s="455"/>
      <c r="C7" s="455"/>
      <c r="D7" s="455"/>
      <c r="E7" s="455"/>
      <c r="F7" s="455"/>
      <c r="G7" s="455"/>
      <c r="H7" s="455"/>
      <c r="I7" s="455"/>
      <c r="J7" s="455"/>
      <c r="K7" s="455"/>
    </row>
    <row r="8" spans="1:11" x14ac:dyDescent="0.25">
      <c r="A8" s="16"/>
    </row>
    <row r="9" spans="1:11" ht="13" x14ac:dyDescent="0.3">
      <c r="A9" s="436" t="s">
        <v>85</v>
      </c>
      <c r="B9" s="436"/>
      <c r="C9" s="436"/>
      <c r="D9" s="436"/>
      <c r="E9" s="436"/>
      <c r="F9" s="436"/>
      <c r="G9" s="436"/>
      <c r="H9" s="436"/>
      <c r="I9" s="436"/>
      <c r="J9" s="436"/>
      <c r="K9" s="436"/>
    </row>
    <row r="11" spans="1:11" ht="20.25" customHeight="1" x14ac:dyDescent="0.3">
      <c r="A11" s="472" t="s">
        <v>83</v>
      </c>
      <c r="B11" s="444" t="s">
        <v>65</v>
      </c>
      <c r="C11" s="468"/>
      <c r="D11" s="468"/>
      <c r="E11" s="445"/>
      <c r="F11" s="444" t="s">
        <v>76</v>
      </c>
      <c r="G11" s="468"/>
      <c r="H11" s="468"/>
      <c r="I11" s="468"/>
      <c r="J11" s="468"/>
      <c r="K11" s="31"/>
    </row>
    <row r="12" spans="1:11" x14ac:dyDescent="0.25">
      <c r="A12" s="473"/>
      <c r="B12" s="26" t="s">
        <v>66</v>
      </c>
      <c r="C12" s="469" t="s">
        <v>86</v>
      </c>
      <c r="D12" s="469" t="s">
        <v>88</v>
      </c>
      <c r="E12" s="469" t="s">
        <v>577</v>
      </c>
      <c r="F12" s="226" t="s">
        <v>89</v>
      </c>
      <c r="G12" s="472" t="s">
        <v>79</v>
      </c>
      <c r="H12" s="474" t="s">
        <v>91</v>
      </c>
      <c r="I12" s="474" t="s">
        <v>92</v>
      </c>
      <c r="J12" s="226" t="s">
        <v>89</v>
      </c>
      <c r="K12" s="32" t="s">
        <v>41</v>
      </c>
    </row>
    <row r="13" spans="1:11" x14ac:dyDescent="0.25">
      <c r="A13" s="473"/>
      <c r="B13" s="148" t="s">
        <v>87</v>
      </c>
      <c r="C13" s="471"/>
      <c r="D13" s="471"/>
      <c r="E13" s="470"/>
      <c r="F13" s="227" t="s">
        <v>90</v>
      </c>
      <c r="G13" s="473"/>
      <c r="H13" s="475"/>
      <c r="I13" s="475"/>
      <c r="J13" s="228">
        <v>43555</v>
      </c>
      <c r="K13" s="32" t="s">
        <v>82</v>
      </c>
    </row>
    <row r="14" spans="1:11" x14ac:dyDescent="0.25">
      <c r="A14" s="229"/>
      <c r="B14" s="230"/>
      <c r="C14" s="230"/>
      <c r="D14" s="230"/>
      <c r="E14" s="231"/>
      <c r="F14" s="230"/>
      <c r="G14" s="230"/>
      <c r="H14" s="230"/>
      <c r="I14" s="230"/>
      <c r="J14" s="230"/>
      <c r="K14" s="232"/>
    </row>
    <row r="15" spans="1:11" x14ac:dyDescent="0.25">
      <c r="A15" s="264" t="s">
        <v>292</v>
      </c>
      <c r="B15" s="233">
        <v>164210029</v>
      </c>
      <c r="C15" s="233">
        <f>8358194+10</f>
        <v>8358204</v>
      </c>
      <c r="D15" s="227"/>
      <c r="E15" s="265">
        <f>+B15+C15</f>
        <v>172568233</v>
      </c>
      <c r="F15" s="233">
        <v>141812872</v>
      </c>
      <c r="G15" s="227"/>
      <c r="H15" s="268">
        <v>3967164</v>
      </c>
      <c r="I15" s="227"/>
      <c r="J15" s="233">
        <f>+F15+H15</f>
        <v>145780036</v>
      </c>
      <c r="K15" s="234">
        <f>+E15-J15</f>
        <v>26788197</v>
      </c>
    </row>
    <row r="16" spans="1:11" x14ac:dyDescent="0.25">
      <c r="A16" s="235"/>
      <c r="B16" s="236"/>
      <c r="C16" s="137"/>
      <c r="D16" s="137"/>
      <c r="E16" s="237"/>
      <c r="F16" s="236"/>
      <c r="G16" s="137"/>
      <c r="H16" s="236"/>
      <c r="I16" s="137"/>
      <c r="J16" s="137"/>
      <c r="K16" s="238"/>
    </row>
    <row r="17" spans="1:12" x14ac:dyDescent="0.25">
      <c r="A17" s="235"/>
      <c r="B17" s="236"/>
      <c r="C17" s="137"/>
      <c r="D17" s="137"/>
      <c r="E17" s="237"/>
      <c r="F17" s="236"/>
      <c r="G17" s="137"/>
      <c r="H17" s="236"/>
      <c r="I17" s="137"/>
      <c r="J17" s="137"/>
      <c r="K17" s="238"/>
    </row>
    <row r="18" spans="1:12" x14ac:dyDescent="0.25">
      <c r="A18" s="239"/>
      <c r="B18" s="236"/>
      <c r="C18" s="137"/>
      <c r="D18" s="137"/>
      <c r="E18" s="237"/>
      <c r="F18" s="236"/>
      <c r="G18" s="137"/>
      <c r="H18" s="236"/>
      <c r="I18" s="137"/>
      <c r="J18" s="137"/>
      <c r="K18" s="238"/>
    </row>
    <row r="19" spans="1:12" x14ac:dyDescent="0.25">
      <c r="A19" s="239"/>
      <c r="B19" s="236"/>
      <c r="C19" s="137"/>
      <c r="D19" s="137"/>
      <c r="E19" s="237"/>
      <c r="F19" s="236"/>
      <c r="G19" s="137"/>
      <c r="H19" s="236"/>
      <c r="I19" s="136"/>
      <c r="J19" s="137"/>
      <c r="K19" s="238"/>
    </row>
    <row r="20" spans="1:12" x14ac:dyDescent="0.25">
      <c r="A20" s="239"/>
      <c r="B20" s="236"/>
      <c r="C20" s="137"/>
      <c r="D20" s="137"/>
      <c r="E20" s="237"/>
      <c r="F20" s="236"/>
      <c r="G20" s="137"/>
      <c r="H20" s="236"/>
      <c r="I20" s="137"/>
      <c r="J20" s="137"/>
      <c r="K20" s="238"/>
    </row>
    <row r="21" spans="1:12" ht="21.75" customHeight="1" x14ac:dyDescent="0.3">
      <c r="A21" s="240" t="s">
        <v>347</v>
      </c>
      <c r="B21" s="241"/>
      <c r="C21" s="241"/>
      <c r="D21" s="241">
        <f t="shared" ref="D21:K21" si="0">D15</f>
        <v>0</v>
      </c>
      <c r="E21" s="241">
        <f>E15</f>
        <v>172568233</v>
      </c>
      <c r="F21" s="241"/>
      <c r="G21" s="241">
        <f t="shared" si="0"/>
        <v>0</v>
      </c>
      <c r="H21" s="241">
        <f t="shared" si="0"/>
        <v>3967164</v>
      </c>
      <c r="I21" s="241">
        <f t="shared" si="0"/>
        <v>0</v>
      </c>
      <c r="J21" s="241">
        <f t="shared" si="0"/>
        <v>145780036</v>
      </c>
      <c r="K21" s="241">
        <f t="shared" si="0"/>
        <v>26788197</v>
      </c>
    </row>
    <row r="22" spans="1:12" ht="21.75" customHeight="1" x14ac:dyDescent="0.3">
      <c r="A22" s="240" t="s">
        <v>348</v>
      </c>
      <c r="B22" s="241"/>
      <c r="C22" s="144"/>
      <c r="D22" s="144">
        <v>0</v>
      </c>
      <c r="E22" s="241">
        <v>161560892</v>
      </c>
      <c r="F22" s="241"/>
      <c r="G22" s="144">
        <v>0</v>
      </c>
      <c r="H22" s="241">
        <v>13821334</v>
      </c>
      <c r="I22" s="144">
        <v>0</v>
      </c>
      <c r="J22" s="241">
        <v>128733096</v>
      </c>
      <c r="K22" s="241">
        <v>32827796</v>
      </c>
    </row>
    <row r="24" spans="1:12" ht="39.75" customHeight="1" x14ac:dyDescent="0.25"/>
    <row r="25" spans="1:12" x14ac:dyDescent="0.25">
      <c r="A25" s="448" t="s">
        <v>364</v>
      </c>
      <c r="B25" s="448"/>
      <c r="C25" s="448"/>
      <c r="D25" s="448"/>
      <c r="E25" s="448"/>
      <c r="F25" s="448"/>
      <c r="G25" s="448"/>
      <c r="H25" s="448"/>
      <c r="I25" s="448"/>
      <c r="J25" s="448"/>
      <c r="K25" s="448"/>
      <c r="L25" s="448"/>
    </row>
    <row r="26" spans="1:12" x14ac:dyDescent="0.25">
      <c r="A26" s="437" t="s">
        <v>366</v>
      </c>
      <c r="B26" s="437"/>
      <c r="C26" s="437"/>
      <c r="D26" s="437"/>
      <c r="E26" s="437"/>
      <c r="F26" s="437"/>
      <c r="G26" s="437"/>
      <c r="H26" s="437"/>
      <c r="I26" s="437"/>
      <c r="J26" s="437"/>
      <c r="K26" s="437"/>
      <c r="L26" s="437"/>
    </row>
  </sheetData>
  <mergeCells count="15">
    <mergeCell ref="A25:L25"/>
    <mergeCell ref="A26:L26"/>
    <mergeCell ref="A4:K4"/>
    <mergeCell ref="A6:K6"/>
    <mergeCell ref="A7:K7"/>
    <mergeCell ref="E12:E13"/>
    <mergeCell ref="A9:K9"/>
    <mergeCell ref="B11:E11"/>
    <mergeCell ref="F11:J11"/>
    <mergeCell ref="C12:C13"/>
    <mergeCell ref="D12:D13"/>
    <mergeCell ref="G12:G13"/>
    <mergeCell ref="I12:I13"/>
    <mergeCell ref="H12:H13"/>
    <mergeCell ref="A11:A13"/>
  </mergeCells>
  <printOptions horizontalCentered="1"/>
  <pageMargins left="0.31496062992125984" right="0.31496062992125984" top="1.7322834645669292" bottom="0.74803149606299213" header="0.31496062992125984" footer="0.31496062992125984"/>
  <pageSetup paperSize="5" scale="85" orientation="landscape" verticalDpi="300" r:id="rId1"/>
  <headerFooter>
    <oddHeader>&amp;L                     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Layout" topLeftCell="A13" zoomScaleNormal="100" workbookViewId="0">
      <selection activeCell="A31" sqref="A31:XFD32"/>
    </sheetView>
  </sheetViews>
  <sheetFormatPr baseColWidth="10" defaultRowHeight="12.5" x14ac:dyDescent="0.25"/>
  <cols>
    <col min="1" max="1" width="22.1796875" customWidth="1"/>
    <col min="6" max="6" width="14.26953125" customWidth="1"/>
    <col min="7" max="7" width="7.453125" customWidth="1"/>
    <col min="9" max="11" width="10.26953125" customWidth="1"/>
  </cols>
  <sheetData>
    <row r="1" spans="1:13" ht="70.5" customHeight="1" x14ac:dyDescent="0.25"/>
    <row r="2" spans="1:13" ht="27" customHeight="1" x14ac:dyDescent="0.3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3" thickBot="1" x14ac:dyDescent="0.3">
      <c r="A3" s="263"/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</row>
    <row r="4" spans="1:13" x14ac:dyDescent="0.25">
      <c r="J4" s="34" t="s">
        <v>93</v>
      </c>
    </row>
    <row r="5" spans="1:13" ht="18" x14ac:dyDescent="0.4">
      <c r="A5" s="435" t="s">
        <v>0</v>
      </c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</row>
    <row r="6" spans="1:13" x14ac:dyDescent="0.25">
      <c r="A6" s="16"/>
    </row>
    <row r="7" spans="1:13" ht="15.5" x14ac:dyDescent="0.35">
      <c r="A7" s="454" t="s">
        <v>349</v>
      </c>
      <c r="B7" s="454"/>
      <c r="C7" s="454"/>
      <c r="D7" s="454"/>
      <c r="E7" s="454"/>
      <c r="F7" s="454"/>
      <c r="G7" s="454"/>
      <c r="H7" s="454"/>
      <c r="I7" s="454"/>
      <c r="J7" s="454"/>
      <c r="K7" s="454"/>
      <c r="L7" s="454"/>
      <c r="M7" s="454"/>
    </row>
    <row r="8" spans="1:13" x14ac:dyDescent="0.25">
      <c r="A8" s="479"/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</row>
    <row r="9" spans="1:13" x14ac:dyDescent="0.25">
      <c r="A9" s="16"/>
    </row>
    <row r="10" spans="1:13" ht="13" x14ac:dyDescent="0.3">
      <c r="A10" s="436" t="s">
        <v>94</v>
      </c>
      <c r="B10" s="436"/>
      <c r="C10" s="436"/>
      <c r="D10" s="436"/>
      <c r="E10" s="436"/>
      <c r="F10" s="436"/>
      <c r="G10" s="436"/>
      <c r="H10" s="436"/>
      <c r="I10" s="436"/>
      <c r="J10" s="436"/>
      <c r="K10" s="436"/>
      <c r="L10" s="436"/>
      <c r="M10" s="436"/>
    </row>
    <row r="11" spans="1:13" ht="13" x14ac:dyDescent="0.3">
      <c r="A11" s="436" t="s">
        <v>95</v>
      </c>
      <c r="B11" s="436"/>
      <c r="C11" s="436"/>
      <c r="D11" s="436"/>
      <c r="E11" s="436"/>
      <c r="F11" s="436"/>
      <c r="G11" s="436"/>
      <c r="H11" s="436"/>
      <c r="I11" s="436"/>
      <c r="J11" s="436"/>
      <c r="K11" s="436"/>
      <c r="L11" s="436"/>
      <c r="M11" s="436"/>
    </row>
    <row r="14" spans="1:13" s="117" customFormat="1" ht="10" x14ac:dyDescent="0.2">
      <c r="A14" s="70" t="s">
        <v>96</v>
      </c>
      <c r="B14" s="70"/>
      <c r="C14" s="70" t="s">
        <v>104</v>
      </c>
      <c r="D14" s="70"/>
      <c r="E14" s="70" t="s">
        <v>104</v>
      </c>
      <c r="F14" s="91" t="s">
        <v>108</v>
      </c>
      <c r="G14" s="91" t="s">
        <v>110</v>
      </c>
      <c r="H14" s="91" t="s">
        <v>112</v>
      </c>
      <c r="I14" s="476" t="s">
        <v>121</v>
      </c>
      <c r="J14" s="478"/>
      <c r="K14" s="478"/>
      <c r="L14" s="478"/>
      <c r="M14" s="477"/>
    </row>
    <row r="15" spans="1:13" s="117" customFormat="1" ht="10" x14ac:dyDescent="0.2">
      <c r="A15" s="72" t="s">
        <v>97</v>
      </c>
      <c r="B15" s="72" t="s">
        <v>103</v>
      </c>
      <c r="C15" s="72" t="s">
        <v>105</v>
      </c>
      <c r="D15" s="72" t="s">
        <v>107</v>
      </c>
      <c r="E15" s="93" t="s">
        <v>105</v>
      </c>
      <c r="F15" s="93" t="s">
        <v>109</v>
      </c>
      <c r="G15" s="93" t="s">
        <v>111</v>
      </c>
      <c r="H15" s="93" t="s">
        <v>113</v>
      </c>
      <c r="I15" s="91" t="s">
        <v>114</v>
      </c>
      <c r="J15" s="91" t="s">
        <v>115</v>
      </c>
      <c r="K15" s="91" t="s">
        <v>117</v>
      </c>
      <c r="L15" s="476" t="s">
        <v>118</v>
      </c>
      <c r="M15" s="477"/>
    </row>
    <row r="16" spans="1:13" s="117" customFormat="1" ht="10" x14ac:dyDescent="0.2">
      <c r="A16" s="73" t="s">
        <v>98</v>
      </c>
      <c r="B16" s="73"/>
      <c r="C16" s="73" t="s">
        <v>106</v>
      </c>
      <c r="D16" s="73"/>
      <c r="E16" s="73" t="s">
        <v>31</v>
      </c>
      <c r="F16" s="73"/>
      <c r="G16" s="73"/>
      <c r="H16" s="73"/>
      <c r="I16" s="104" t="s">
        <v>113</v>
      </c>
      <c r="J16" s="73" t="s">
        <v>116</v>
      </c>
      <c r="K16" s="73"/>
      <c r="L16" s="118" t="s">
        <v>119</v>
      </c>
      <c r="M16" s="119" t="s">
        <v>120</v>
      </c>
    </row>
    <row r="17" spans="1:13" s="59" customFormat="1" ht="10" x14ac:dyDescent="0.2">
      <c r="A17" s="112"/>
      <c r="B17" s="108"/>
      <c r="C17" s="113"/>
      <c r="D17" s="112"/>
      <c r="E17" s="112"/>
      <c r="F17" s="112"/>
      <c r="G17" s="112"/>
      <c r="H17" s="108"/>
      <c r="I17" s="112"/>
      <c r="J17" s="112"/>
      <c r="K17" s="108"/>
      <c r="L17" s="108"/>
      <c r="M17" s="114"/>
    </row>
    <row r="18" spans="1:13" s="59" customFormat="1" ht="10" x14ac:dyDescent="0.2">
      <c r="A18" s="60" t="s">
        <v>99</v>
      </c>
      <c r="B18" s="109"/>
      <c r="C18" s="96"/>
      <c r="D18" s="60"/>
      <c r="E18" s="60"/>
      <c r="F18" s="60"/>
      <c r="G18" s="60"/>
      <c r="H18" s="109"/>
      <c r="I18" s="60"/>
      <c r="J18" s="60"/>
      <c r="K18" s="109"/>
      <c r="L18" s="109"/>
      <c r="M18" s="115"/>
    </row>
    <row r="19" spans="1:13" s="59" customFormat="1" ht="10" x14ac:dyDescent="0.2">
      <c r="A19" s="60" t="s">
        <v>100</v>
      </c>
      <c r="B19" s="109"/>
      <c r="C19" s="96"/>
      <c r="D19" s="60"/>
      <c r="E19" s="60"/>
      <c r="F19" s="60"/>
      <c r="G19" s="60"/>
      <c r="H19" s="109"/>
      <c r="I19" s="60"/>
      <c r="J19" s="60"/>
      <c r="K19" s="109"/>
      <c r="L19" s="109"/>
      <c r="M19" s="115"/>
    </row>
    <row r="20" spans="1:13" s="59" customFormat="1" ht="10" x14ac:dyDescent="0.2">
      <c r="A20" s="77"/>
      <c r="B20" s="110"/>
      <c r="C20" s="76"/>
      <c r="D20" s="77"/>
      <c r="E20" s="77"/>
      <c r="F20" s="77"/>
      <c r="G20" s="77"/>
      <c r="H20" s="110"/>
      <c r="I20" s="77"/>
      <c r="J20" s="77"/>
      <c r="K20" s="110"/>
      <c r="L20" s="110"/>
      <c r="M20" s="116"/>
    </row>
    <row r="21" spans="1:13" s="59" customFormat="1" ht="10" x14ac:dyDescent="0.2">
      <c r="A21" s="111" t="s">
        <v>101</v>
      </c>
      <c r="G21" s="111"/>
    </row>
    <row r="22" spans="1:13" s="59" customFormat="1" ht="10" x14ac:dyDescent="0.2">
      <c r="A22" s="111" t="s">
        <v>102</v>
      </c>
      <c r="G22" s="111"/>
    </row>
    <row r="23" spans="1:13" s="59" customFormat="1" ht="10" x14ac:dyDescent="0.2"/>
    <row r="24" spans="1:13" s="59" customFormat="1" ht="10" x14ac:dyDescent="0.2">
      <c r="A24" s="70" t="s">
        <v>122</v>
      </c>
      <c r="B24" s="112"/>
      <c r="C24" s="108"/>
      <c r="D24" s="113"/>
      <c r="E24" s="108"/>
      <c r="F24" s="113"/>
      <c r="G24" s="108"/>
      <c r="H24" s="113"/>
      <c r="I24" s="108"/>
      <c r="J24" s="113"/>
      <c r="K24" s="108"/>
      <c r="L24" s="108"/>
      <c r="M24" s="114"/>
    </row>
    <row r="25" spans="1:13" s="59" customFormat="1" ht="10" x14ac:dyDescent="0.2">
      <c r="A25" s="93" t="s">
        <v>100</v>
      </c>
      <c r="B25" s="60"/>
      <c r="C25" s="109"/>
      <c r="D25" s="96"/>
      <c r="E25" s="109"/>
      <c r="F25" s="96"/>
      <c r="G25" s="109"/>
      <c r="H25" s="96"/>
      <c r="I25" s="109"/>
      <c r="J25" s="96"/>
      <c r="K25" s="109"/>
      <c r="L25" s="109"/>
      <c r="M25" s="115"/>
    </row>
    <row r="26" spans="1:13" s="59" customFormat="1" ht="10" x14ac:dyDescent="0.2">
      <c r="A26" s="110"/>
      <c r="B26" s="77"/>
      <c r="C26" s="110"/>
      <c r="D26" s="76"/>
      <c r="E26" s="110"/>
      <c r="F26" s="76"/>
      <c r="G26" s="110"/>
      <c r="H26" s="76"/>
      <c r="I26" s="110"/>
      <c r="J26" s="76"/>
      <c r="K26" s="110"/>
      <c r="L26" s="110"/>
      <c r="M26" s="116"/>
    </row>
    <row r="27" spans="1:13" s="59" customFormat="1" ht="10" x14ac:dyDescent="0.2">
      <c r="A27" s="327" t="s">
        <v>350</v>
      </c>
      <c r="G27" s="111"/>
    </row>
    <row r="28" spans="1:13" s="59" customFormat="1" ht="10" x14ac:dyDescent="0.2">
      <c r="A28" s="327" t="s">
        <v>351</v>
      </c>
      <c r="G28" s="111"/>
    </row>
    <row r="31" spans="1:13" x14ac:dyDescent="0.25">
      <c r="A31" s="448" t="s">
        <v>367</v>
      </c>
      <c r="B31" s="448"/>
      <c r="C31" s="448"/>
      <c r="D31" s="448"/>
      <c r="E31" s="448"/>
      <c r="F31" s="448"/>
      <c r="G31" s="448"/>
      <c r="H31" s="448"/>
      <c r="I31" s="448"/>
      <c r="J31" s="448"/>
      <c r="K31" s="448"/>
      <c r="L31" s="448"/>
    </row>
    <row r="32" spans="1:13" x14ac:dyDescent="0.25">
      <c r="A32" s="437" t="s">
        <v>368</v>
      </c>
      <c r="B32" s="437"/>
      <c r="C32" s="437"/>
      <c r="D32" s="437"/>
      <c r="E32" s="437"/>
      <c r="F32" s="437"/>
      <c r="G32" s="437"/>
      <c r="H32" s="437"/>
      <c r="I32" s="437"/>
      <c r="J32" s="437"/>
      <c r="K32" s="437"/>
      <c r="L32" s="437"/>
    </row>
  </sheetData>
  <mergeCells count="9">
    <mergeCell ref="A31:L31"/>
    <mergeCell ref="A32:L32"/>
    <mergeCell ref="A5:L5"/>
    <mergeCell ref="L15:M15"/>
    <mergeCell ref="I14:M14"/>
    <mergeCell ref="A10:M10"/>
    <mergeCell ref="A11:M11"/>
    <mergeCell ref="A7:M7"/>
    <mergeCell ref="A8:M8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300" r:id="rId1"/>
  <headerFooter>
    <oddHeader>&amp;L               &amp;G</oddHead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Layout" topLeftCell="C7" zoomScaleNormal="100" workbookViewId="0">
      <selection activeCell="A35" sqref="A35:L36"/>
    </sheetView>
  </sheetViews>
  <sheetFormatPr baseColWidth="10" defaultRowHeight="12.5" x14ac:dyDescent="0.25"/>
  <cols>
    <col min="1" max="1" width="39.453125" customWidth="1"/>
    <col min="2" max="6" width="17.453125" customWidth="1"/>
  </cols>
  <sheetData>
    <row r="1" spans="1:13" ht="21.75" customHeight="1" thickBot="1" x14ac:dyDescent="0.35">
      <c r="A1" s="266" t="s">
        <v>14</v>
      </c>
      <c r="B1" s="266"/>
      <c r="C1" s="266"/>
      <c r="D1" s="266"/>
      <c r="E1" s="266"/>
      <c r="F1" s="266"/>
      <c r="G1" s="30"/>
      <c r="H1" s="30"/>
      <c r="I1" s="30"/>
      <c r="J1" s="30"/>
      <c r="K1" s="30"/>
      <c r="L1" s="30"/>
      <c r="M1" s="30"/>
    </row>
    <row r="3" spans="1:13" x14ac:dyDescent="0.25">
      <c r="L3" s="34"/>
    </row>
    <row r="4" spans="1:13" ht="18" x14ac:dyDescent="0.4">
      <c r="A4" s="435" t="s">
        <v>0</v>
      </c>
      <c r="B4" s="435"/>
      <c r="C4" s="435"/>
      <c r="D4" s="435"/>
      <c r="E4" s="435"/>
      <c r="F4" s="435"/>
      <c r="G4" s="22"/>
      <c r="H4" s="22"/>
      <c r="I4" s="22"/>
      <c r="J4" s="22"/>
      <c r="K4" s="22"/>
      <c r="L4" s="22"/>
    </row>
    <row r="5" spans="1:13" x14ac:dyDescent="0.25">
      <c r="A5" s="16"/>
      <c r="F5" s="34" t="s">
        <v>124</v>
      </c>
    </row>
    <row r="6" spans="1:13" ht="15.5" x14ac:dyDescent="0.35">
      <c r="A6" s="454" t="s">
        <v>349</v>
      </c>
      <c r="B6" s="454"/>
      <c r="C6" s="454"/>
      <c r="D6" s="454"/>
      <c r="E6" s="454"/>
      <c r="F6" s="454"/>
      <c r="G6" s="29"/>
      <c r="H6" s="29"/>
      <c r="I6" s="29"/>
      <c r="J6" s="29"/>
      <c r="K6" s="29"/>
      <c r="L6" s="29"/>
      <c r="M6" s="29"/>
    </row>
    <row r="7" spans="1:13" x14ac:dyDescent="0.25">
      <c r="A7" s="455"/>
      <c r="B7" s="455"/>
      <c r="C7" s="455"/>
      <c r="D7" s="455"/>
      <c r="E7" s="455"/>
      <c r="F7" s="455"/>
      <c r="G7" s="21"/>
      <c r="H7" s="21"/>
      <c r="I7" s="21"/>
      <c r="J7" s="21"/>
      <c r="K7" s="21"/>
      <c r="L7" s="21"/>
      <c r="M7" s="21"/>
    </row>
    <row r="8" spans="1:13" x14ac:dyDescent="0.25">
      <c r="A8" s="16"/>
    </row>
    <row r="9" spans="1:13" ht="13" x14ac:dyDescent="0.3">
      <c r="A9" s="436" t="s">
        <v>123</v>
      </c>
      <c r="B9" s="436"/>
      <c r="C9" s="436"/>
      <c r="D9" s="436"/>
      <c r="E9" s="436"/>
      <c r="F9" s="436"/>
      <c r="G9" s="30"/>
      <c r="H9" s="30"/>
      <c r="I9" s="30"/>
      <c r="J9" s="30"/>
      <c r="K9" s="30"/>
      <c r="L9" s="30"/>
      <c r="M9" s="30"/>
    </row>
    <row r="10" spans="1:13" ht="13" x14ac:dyDescent="0.3">
      <c r="A10" s="436"/>
      <c r="B10" s="436"/>
      <c r="C10" s="436"/>
      <c r="D10" s="436"/>
      <c r="E10" s="436"/>
      <c r="F10" s="436"/>
      <c r="G10" s="436"/>
      <c r="H10" s="436"/>
      <c r="I10" s="436"/>
      <c r="J10" s="436"/>
      <c r="K10" s="436"/>
      <c r="L10" s="436"/>
      <c r="M10" s="436"/>
    </row>
    <row r="12" spans="1:13" x14ac:dyDescent="0.25">
      <c r="A12" s="480" t="s">
        <v>83</v>
      </c>
      <c r="B12" s="50" t="s">
        <v>128</v>
      </c>
      <c r="C12" s="55"/>
      <c r="D12" s="51" t="s">
        <v>126</v>
      </c>
      <c r="E12" s="35" t="s">
        <v>130</v>
      </c>
      <c r="F12" s="35" t="s">
        <v>130</v>
      </c>
    </row>
    <row r="13" spans="1:13" x14ac:dyDescent="0.25">
      <c r="A13" s="481"/>
      <c r="B13" s="37" t="s">
        <v>129</v>
      </c>
      <c r="C13" s="39" t="s">
        <v>125</v>
      </c>
      <c r="D13" s="52" t="s">
        <v>127</v>
      </c>
      <c r="E13" s="39" t="s">
        <v>131</v>
      </c>
      <c r="F13" s="39" t="s">
        <v>131</v>
      </c>
    </row>
    <row r="14" spans="1:13" x14ac:dyDescent="0.25">
      <c r="A14" s="482"/>
      <c r="B14" s="27"/>
      <c r="C14" s="43"/>
      <c r="D14" s="53"/>
      <c r="E14" s="317" t="s">
        <v>353</v>
      </c>
      <c r="F14" s="317" t="s">
        <v>354</v>
      </c>
    </row>
    <row r="15" spans="1:13" x14ac:dyDescent="0.25">
      <c r="A15" s="15"/>
      <c r="B15" s="5"/>
      <c r="C15" s="11"/>
      <c r="D15" s="25"/>
      <c r="E15" s="15"/>
      <c r="F15" s="44"/>
    </row>
    <row r="16" spans="1:13" ht="13" x14ac:dyDescent="0.3">
      <c r="A16" s="281" t="s">
        <v>317</v>
      </c>
      <c r="B16" s="8"/>
      <c r="C16" s="11"/>
      <c r="D16" s="16"/>
      <c r="E16" s="11"/>
      <c r="F16" s="7"/>
    </row>
    <row r="17" spans="1:6" x14ac:dyDescent="0.25">
      <c r="A17" s="11"/>
      <c r="B17" s="8"/>
      <c r="C17" s="11"/>
      <c r="D17" s="16"/>
      <c r="E17" s="11"/>
      <c r="F17" s="7"/>
    </row>
    <row r="18" spans="1:6" x14ac:dyDescent="0.25">
      <c r="A18" s="11"/>
      <c r="B18" s="8"/>
      <c r="C18" s="11"/>
      <c r="D18" s="16"/>
      <c r="E18" s="11"/>
      <c r="F18" s="7"/>
    </row>
    <row r="19" spans="1:6" x14ac:dyDescent="0.25">
      <c r="A19" s="42" t="s">
        <v>234</v>
      </c>
      <c r="B19" s="67">
        <v>310088327</v>
      </c>
      <c r="C19" s="11"/>
      <c r="D19" s="16"/>
      <c r="E19" s="67">
        <f>B19</f>
        <v>310088327</v>
      </c>
      <c r="F19" s="67">
        <v>159039760</v>
      </c>
    </row>
    <row r="20" spans="1:6" x14ac:dyDescent="0.25">
      <c r="A20" s="137" t="s">
        <v>352</v>
      </c>
      <c r="B20" s="8"/>
      <c r="C20" s="11"/>
      <c r="D20" s="16"/>
      <c r="E20" s="11"/>
      <c r="F20" s="7"/>
    </row>
    <row r="21" spans="1:6" x14ac:dyDescent="0.25">
      <c r="A21" s="42" t="s">
        <v>132</v>
      </c>
      <c r="B21" s="123">
        <f>SUM(B19:B20)</f>
        <v>310088327</v>
      </c>
      <c r="C21" s="13"/>
      <c r="D21" s="2"/>
      <c r="E21" s="68">
        <f>SUM(E19:E20)</f>
        <v>310088327</v>
      </c>
      <c r="F21" s="139">
        <v>159039760</v>
      </c>
    </row>
    <row r="22" spans="1:6" x14ac:dyDescent="0.25">
      <c r="A22" s="11"/>
      <c r="B22" s="8"/>
      <c r="C22" s="11"/>
      <c r="D22" s="16"/>
      <c r="E22" s="15"/>
      <c r="F22" s="7"/>
    </row>
    <row r="23" spans="1:6" x14ac:dyDescent="0.25">
      <c r="A23" s="11"/>
      <c r="B23" s="8"/>
      <c r="C23" s="11"/>
      <c r="D23" s="16"/>
      <c r="E23" s="11"/>
      <c r="F23" s="7"/>
    </row>
    <row r="24" spans="1:6" ht="13" x14ac:dyDescent="0.3">
      <c r="A24" s="281" t="s">
        <v>318</v>
      </c>
      <c r="B24" s="122"/>
      <c r="C24" s="11"/>
      <c r="D24" s="16"/>
      <c r="E24" s="11"/>
      <c r="F24" s="7"/>
    </row>
    <row r="25" spans="1:6" x14ac:dyDescent="0.25">
      <c r="A25" s="42"/>
      <c r="B25" s="122"/>
      <c r="C25" s="11"/>
      <c r="D25" s="16"/>
      <c r="E25" s="11"/>
      <c r="F25" s="7"/>
    </row>
    <row r="26" spans="1:6" x14ac:dyDescent="0.25">
      <c r="A26" s="137" t="s">
        <v>253</v>
      </c>
      <c r="B26" s="67">
        <v>9025143291</v>
      </c>
      <c r="C26" s="11"/>
      <c r="D26" s="16"/>
      <c r="E26" s="67">
        <f>B26</f>
        <v>9025143291</v>
      </c>
      <c r="F26" s="138">
        <v>5605927812</v>
      </c>
    </row>
    <row r="27" spans="1:6" x14ac:dyDescent="0.25">
      <c r="A27" s="42"/>
      <c r="B27" s="8"/>
      <c r="C27" s="11"/>
      <c r="D27" s="16"/>
      <c r="E27" s="12"/>
      <c r="F27" s="7"/>
    </row>
    <row r="28" spans="1:6" x14ac:dyDescent="0.25">
      <c r="A28" s="42" t="s">
        <v>132</v>
      </c>
      <c r="B28" s="123">
        <f>SUM(B24:B26)</f>
        <v>9025143291</v>
      </c>
      <c r="C28" s="13"/>
      <c r="D28" s="2"/>
      <c r="E28" s="68">
        <f>E26</f>
        <v>9025143291</v>
      </c>
      <c r="F28" s="68">
        <v>5605927812</v>
      </c>
    </row>
    <row r="29" spans="1:6" x14ac:dyDescent="0.25">
      <c r="A29" s="11"/>
      <c r="B29" s="8"/>
      <c r="C29" s="11"/>
      <c r="D29" s="16"/>
      <c r="E29" s="11"/>
      <c r="F29" s="7"/>
    </row>
    <row r="30" spans="1:6" x14ac:dyDescent="0.25">
      <c r="A30" s="8"/>
      <c r="B30" s="122"/>
      <c r="C30" s="11"/>
      <c r="D30" s="16"/>
      <c r="E30" s="11"/>
      <c r="F30" s="7"/>
    </row>
    <row r="31" spans="1:6" ht="13.5" thickBot="1" x14ac:dyDescent="0.35">
      <c r="A31" s="137" t="s">
        <v>245</v>
      </c>
      <c r="B31" s="282">
        <f>+B21+B28</f>
        <v>9335231618</v>
      </c>
      <c r="C31" s="283"/>
      <c r="D31" s="284"/>
      <c r="E31" s="282">
        <f>+E21+E28</f>
        <v>9335231618</v>
      </c>
      <c r="F31" s="285">
        <v>5764967572</v>
      </c>
    </row>
    <row r="32" spans="1:6" ht="13" thickTop="1" x14ac:dyDescent="0.25">
      <c r="A32" s="12"/>
      <c r="B32" s="9"/>
      <c r="C32" s="12"/>
      <c r="D32" s="1"/>
      <c r="E32" s="12"/>
      <c r="F32" s="10"/>
    </row>
    <row r="34" spans="1:12" ht="35.25" customHeight="1" x14ac:dyDescent="0.25"/>
    <row r="35" spans="1:12" x14ac:dyDescent="0.25">
      <c r="A35" s="437" t="s">
        <v>367</v>
      </c>
      <c r="B35" s="437"/>
      <c r="C35" s="437"/>
      <c r="D35" s="437"/>
      <c r="E35" s="437"/>
      <c r="F35" s="437"/>
      <c r="G35" s="437"/>
      <c r="H35" s="437"/>
      <c r="I35" s="437"/>
      <c r="J35" s="437"/>
      <c r="K35" s="437"/>
      <c r="L35" s="437"/>
    </row>
    <row r="36" spans="1:12" x14ac:dyDescent="0.25">
      <c r="A36" s="439" t="s">
        <v>369</v>
      </c>
      <c r="B36" s="439"/>
      <c r="C36" s="439"/>
      <c r="D36" s="439"/>
      <c r="E36" s="439"/>
      <c r="F36" s="439"/>
      <c r="G36" s="439"/>
      <c r="H36" s="439"/>
      <c r="I36" s="439"/>
      <c r="J36" s="439"/>
      <c r="K36" s="439"/>
      <c r="L36" s="439"/>
    </row>
    <row r="37" spans="1:12" x14ac:dyDescent="0.25">
      <c r="A37" s="318"/>
      <c r="B37" s="318"/>
      <c r="C37" s="318"/>
      <c r="D37" s="318"/>
      <c r="E37" s="318"/>
      <c r="F37" s="318"/>
    </row>
    <row r="38" spans="1:12" x14ac:dyDescent="0.25">
      <c r="A38" s="318"/>
      <c r="B38" s="318"/>
      <c r="C38" s="318"/>
      <c r="D38" s="318"/>
      <c r="E38" s="318"/>
      <c r="F38" s="318"/>
    </row>
    <row r="39" spans="1:12" x14ac:dyDescent="0.25">
      <c r="A39" s="318"/>
      <c r="B39" s="318"/>
      <c r="C39" s="318"/>
      <c r="D39" s="318"/>
      <c r="E39" s="318"/>
      <c r="F39" s="318"/>
    </row>
  </sheetData>
  <mergeCells count="8">
    <mergeCell ref="A35:L35"/>
    <mergeCell ref="A36:L36"/>
    <mergeCell ref="A10:M10"/>
    <mergeCell ref="A12:A14"/>
    <mergeCell ref="A4:F4"/>
    <mergeCell ref="A6:F6"/>
    <mergeCell ref="A7:F7"/>
    <mergeCell ref="A9:F9"/>
  </mergeCells>
  <printOptions horizontalCentered="1"/>
  <pageMargins left="1.4960629921259843" right="0.70866141732283472" top="1.7322834645669292" bottom="0.74803149606299213" header="0.31496062992125984" footer="0.31496062992125984"/>
  <pageSetup paperSize="9" scale="80" orientation="landscape" verticalDpi="300" r:id="rId1"/>
  <headerFooter>
    <oddHeader>&amp;L&amp;G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Layout" topLeftCell="A4" zoomScaleNormal="100" workbookViewId="0">
      <selection activeCell="G14" sqref="G14"/>
    </sheetView>
  </sheetViews>
  <sheetFormatPr baseColWidth="10" defaultRowHeight="12.5" x14ac:dyDescent="0.25"/>
  <cols>
    <col min="1" max="1" width="3.26953125" customWidth="1"/>
    <col min="2" max="2" width="31.81640625" customWidth="1"/>
    <col min="3" max="6" width="16.1796875" customWidth="1"/>
    <col min="7" max="7" width="19.7265625" customWidth="1"/>
  </cols>
  <sheetData>
    <row r="1" spans="1:7" ht="13.5" thickBot="1" x14ac:dyDescent="0.35">
      <c r="B1" s="483" t="s">
        <v>14</v>
      </c>
      <c r="C1" s="483"/>
      <c r="D1" s="483"/>
      <c r="E1" s="483"/>
      <c r="F1" s="483"/>
      <c r="G1" s="483"/>
    </row>
    <row r="2" spans="1:7" ht="19.5" customHeight="1" x14ac:dyDescent="0.25"/>
    <row r="3" spans="1:7" x14ac:dyDescent="0.25">
      <c r="A3" s="5"/>
      <c r="B3" s="25"/>
      <c r="C3" s="25"/>
      <c r="D3" s="25"/>
      <c r="E3" s="25"/>
      <c r="F3" s="25"/>
      <c r="G3" s="44"/>
    </row>
    <row r="4" spans="1:7" ht="18" x14ac:dyDescent="0.4">
      <c r="A4" s="8"/>
      <c r="B4" s="435" t="s">
        <v>0</v>
      </c>
      <c r="C4" s="435"/>
      <c r="D4" s="435"/>
      <c r="E4" s="435"/>
      <c r="F4" s="435"/>
      <c r="G4" s="484"/>
    </row>
    <row r="5" spans="1:7" x14ac:dyDescent="0.25">
      <c r="A5" s="8"/>
      <c r="B5" s="16"/>
      <c r="C5" s="16"/>
      <c r="D5" s="16"/>
      <c r="E5" s="16"/>
      <c r="F5" s="16"/>
      <c r="G5" s="57" t="s">
        <v>133</v>
      </c>
    </row>
    <row r="6" spans="1:7" ht="15.5" x14ac:dyDescent="0.35">
      <c r="A6" s="8"/>
      <c r="B6" s="454" t="s">
        <v>349</v>
      </c>
      <c r="C6" s="454"/>
      <c r="D6" s="454"/>
      <c r="E6" s="454"/>
      <c r="F6" s="454"/>
      <c r="G6" s="485"/>
    </row>
    <row r="7" spans="1:7" x14ac:dyDescent="0.25">
      <c r="A7" s="8"/>
      <c r="B7" s="455"/>
      <c r="C7" s="455"/>
      <c r="D7" s="455"/>
      <c r="E7" s="455"/>
      <c r="F7" s="455"/>
      <c r="G7" s="486"/>
    </row>
    <row r="8" spans="1:7" x14ac:dyDescent="0.25">
      <c r="A8" s="8"/>
      <c r="B8" s="16"/>
      <c r="C8" s="16"/>
      <c r="D8" s="16"/>
      <c r="E8" s="16"/>
      <c r="F8" s="16"/>
      <c r="G8" s="7"/>
    </row>
    <row r="9" spans="1:7" ht="13" x14ac:dyDescent="0.3">
      <c r="A9" s="8"/>
      <c r="B9" s="436" t="s">
        <v>134</v>
      </c>
      <c r="C9" s="436"/>
      <c r="D9" s="436"/>
      <c r="E9" s="436"/>
      <c r="F9" s="436"/>
      <c r="G9" s="487"/>
    </row>
    <row r="10" spans="1:7" x14ac:dyDescent="0.25">
      <c r="A10" s="8"/>
      <c r="B10" s="16"/>
      <c r="C10" s="16"/>
      <c r="D10" s="16"/>
      <c r="E10" s="16"/>
      <c r="F10" s="16"/>
      <c r="G10" s="7"/>
    </row>
    <row r="11" spans="1:7" x14ac:dyDescent="0.25">
      <c r="A11" s="8"/>
      <c r="B11" s="480" t="s">
        <v>83</v>
      </c>
      <c r="C11" s="50" t="s">
        <v>135</v>
      </c>
      <c r="D11" s="55"/>
      <c r="E11" s="51"/>
      <c r="F11" s="35" t="s">
        <v>141</v>
      </c>
      <c r="G11" s="35" t="s">
        <v>143</v>
      </c>
    </row>
    <row r="12" spans="1:7" x14ac:dyDescent="0.25">
      <c r="A12" s="8"/>
      <c r="B12" s="481"/>
      <c r="C12" s="37" t="s">
        <v>136</v>
      </c>
      <c r="D12" s="39" t="s">
        <v>138</v>
      </c>
      <c r="E12" s="39" t="s">
        <v>140</v>
      </c>
      <c r="F12" s="39" t="s">
        <v>142</v>
      </c>
      <c r="G12" s="56" t="s">
        <v>144</v>
      </c>
    </row>
    <row r="13" spans="1:7" x14ac:dyDescent="0.25">
      <c r="A13" s="8"/>
      <c r="B13" s="482"/>
      <c r="C13" s="40" t="s">
        <v>137</v>
      </c>
      <c r="D13" s="41" t="s">
        <v>139</v>
      </c>
      <c r="E13" s="41" t="s">
        <v>139</v>
      </c>
      <c r="F13" s="424">
        <v>43555</v>
      </c>
      <c r="G13" s="425">
        <v>43190</v>
      </c>
    </row>
    <row r="14" spans="1:7" x14ac:dyDescent="0.25">
      <c r="A14" s="8"/>
      <c r="B14" s="15"/>
      <c r="C14" s="5"/>
      <c r="D14" s="11"/>
      <c r="E14" s="25"/>
      <c r="F14" s="15"/>
      <c r="G14" s="44"/>
    </row>
    <row r="15" spans="1:7" x14ac:dyDescent="0.25">
      <c r="A15" s="8"/>
      <c r="B15" s="42" t="s">
        <v>145</v>
      </c>
      <c r="C15" s="8"/>
      <c r="D15" s="11"/>
      <c r="E15" s="16"/>
      <c r="F15" s="11"/>
      <c r="G15" s="7"/>
    </row>
    <row r="16" spans="1:7" x14ac:dyDescent="0.25">
      <c r="A16" s="8"/>
      <c r="B16" s="42" t="s">
        <v>146</v>
      </c>
      <c r="C16" s="8"/>
      <c r="D16" s="11"/>
      <c r="E16" s="16"/>
      <c r="F16" s="11"/>
      <c r="G16" s="7"/>
    </row>
    <row r="17" spans="1:7" x14ac:dyDescent="0.25">
      <c r="A17" s="8"/>
      <c r="B17" s="11"/>
      <c r="C17" s="8"/>
      <c r="D17" s="11"/>
      <c r="E17" s="16"/>
      <c r="F17" s="11"/>
      <c r="G17" s="7"/>
    </row>
    <row r="18" spans="1:7" x14ac:dyDescent="0.25">
      <c r="A18" s="8"/>
      <c r="B18" s="42"/>
      <c r="C18" s="8"/>
      <c r="D18" s="11"/>
      <c r="E18" s="16"/>
      <c r="F18" s="11"/>
      <c r="G18" s="7"/>
    </row>
    <row r="19" spans="1:7" x14ac:dyDescent="0.25">
      <c r="A19" s="8"/>
      <c r="B19" s="11"/>
      <c r="C19" s="8"/>
      <c r="D19" s="11"/>
      <c r="E19" s="16"/>
      <c r="F19" s="11"/>
      <c r="G19" s="7"/>
    </row>
    <row r="20" spans="1:7" x14ac:dyDescent="0.25">
      <c r="A20" s="8"/>
      <c r="B20" s="42" t="s">
        <v>31</v>
      </c>
      <c r="C20" s="23"/>
      <c r="D20" s="13"/>
      <c r="E20" s="2"/>
      <c r="F20" s="13"/>
      <c r="G20" s="14"/>
    </row>
    <row r="21" spans="1:7" x14ac:dyDescent="0.25">
      <c r="A21" s="8"/>
      <c r="B21" s="11"/>
      <c r="C21" s="8"/>
      <c r="D21" s="11"/>
      <c r="E21" s="16"/>
      <c r="F21" s="11"/>
      <c r="G21" s="7"/>
    </row>
    <row r="22" spans="1:7" x14ac:dyDescent="0.25">
      <c r="A22" s="8"/>
      <c r="B22" s="42" t="s">
        <v>147</v>
      </c>
      <c r="C22" s="8"/>
      <c r="D22" s="11"/>
      <c r="E22" s="16"/>
      <c r="F22" s="11"/>
      <c r="G22" s="7"/>
    </row>
    <row r="23" spans="1:7" x14ac:dyDescent="0.25">
      <c r="A23" s="8"/>
      <c r="B23" s="42" t="s">
        <v>148</v>
      </c>
      <c r="C23" s="8"/>
      <c r="D23" s="11"/>
      <c r="E23" s="16"/>
      <c r="F23" s="11"/>
      <c r="G23" s="7"/>
    </row>
    <row r="24" spans="1:7" x14ac:dyDescent="0.25">
      <c r="A24" s="8"/>
      <c r="B24" s="42"/>
      <c r="C24" s="8"/>
      <c r="D24" s="11"/>
      <c r="E24" s="16"/>
      <c r="F24" s="11"/>
      <c r="G24" s="7"/>
    </row>
    <row r="25" spans="1:7" x14ac:dyDescent="0.25">
      <c r="A25" s="8"/>
      <c r="B25" s="11"/>
      <c r="C25" s="8"/>
      <c r="D25" s="11"/>
      <c r="E25" s="16"/>
      <c r="F25" s="11"/>
      <c r="G25" s="7"/>
    </row>
    <row r="26" spans="1:7" x14ac:dyDescent="0.25">
      <c r="A26" s="8"/>
      <c r="B26" s="42" t="s">
        <v>149</v>
      </c>
      <c r="C26" s="23"/>
      <c r="D26" s="13"/>
      <c r="E26" s="2"/>
      <c r="F26" s="13"/>
      <c r="G26" s="14"/>
    </row>
    <row r="27" spans="1:7" x14ac:dyDescent="0.25">
      <c r="A27" s="8"/>
      <c r="B27" s="11"/>
      <c r="C27" s="8"/>
      <c r="D27" s="11"/>
      <c r="E27" s="16"/>
      <c r="F27" s="11"/>
      <c r="G27" s="7"/>
    </row>
    <row r="28" spans="1:7" x14ac:dyDescent="0.25">
      <c r="A28" s="8"/>
      <c r="B28" s="42" t="s">
        <v>31</v>
      </c>
      <c r="C28" s="8"/>
      <c r="D28" s="11"/>
      <c r="E28" s="16"/>
      <c r="F28" s="11"/>
      <c r="G28" s="7"/>
    </row>
    <row r="29" spans="1:7" ht="13" thickBot="1" x14ac:dyDescent="0.3">
      <c r="A29" s="8"/>
      <c r="B29" s="11"/>
      <c r="C29" s="47"/>
      <c r="D29" s="54"/>
      <c r="E29" s="48"/>
      <c r="F29" s="54"/>
      <c r="G29" s="49"/>
    </row>
    <row r="30" spans="1:7" ht="13" thickTop="1" x14ac:dyDescent="0.25">
      <c r="A30" s="8"/>
      <c r="B30" s="12"/>
      <c r="C30" s="9"/>
      <c r="D30" s="12"/>
      <c r="E30" s="1"/>
      <c r="F30" s="12"/>
      <c r="G30" s="10"/>
    </row>
    <row r="31" spans="1:7" x14ac:dyDescent="0.25">
      <c r="A31" s="8"/>
      <c r="B31" s="16"/>
      <c r="C31" s="16"/>
      <c r="D31" s="16"/>
      <c r="E31" s="16"/>
      <c r="F31" s="16"/>
      <c r="G31" s="7"/>
    </row>
    <row r="32" spans="1:7" x14ac:dyDescent="0.25">
      <c r="A32" s="8"/>
      <c r="B32" s="58" t="s">
        <v>150</v>
      </c>
      <c r="C32" s="16"/>
      <c r="D32" s="16"/>
      <c r="E32" s="16"/>
      <c r="F32" s="16"/>
      <c r="G32" s="7"/>
    </row>
    <row r="33" spans="1:13" x14ac:dyDescent="0.25">
      <c r="A33" s="9"/>
      <c r="B33" s="1"/>
      <c r="C33" s="1"/>
      <c r="D33" s="1"/>
      <c r="E33" s="1"/>
      <c r="F33" s="1"/>
      <c r="G33" s="10"/>
    </row>
    <row r="35" spans="1:13" ht="29.25" customHeight="1" x14ac:dyDescent="0.25"/>
    <row r="36" spans="1:13" x14ac:dyDescent="0.25">
      <c r="B36" s="437" t="s">
        <v>367</v>
      </c>
      <c r="C36" s="437"/>
      <c r="D36" s="437"/>
      <c r="E36" s="437"/>
      <c r="F36" s="437"/>
      <c r="G36" s="437"/>
      <c r="H36" s="437"/>
      <c r="I36" s="437"/>
      <c r="J36" s="437"/>
      <c r="K36" s="437"/>
      <c r="L36" s="437"/>
      <c r="M36" s="437"/>
    </row>
    <row r="37" spans="1:13" x14ac:dyDescent="0.25">
      <c r="B37" s="439" t="s">
        <v>369</v>
      </c>
      <c r="C37" s="439"/>
      <c r="D37" s="439"/>
      <c r="E37" s="439"/>
      <c r="F37" s="439"/>
      <c r="G37" s="439"/>
      <c r="H37" s="439"/>
      <c r="I37" s="439"/>
      <c r="J37" s="439"/>
      <c r="K37" s="439"/>
      <c r="L37" s="439"/>
      <c r="M37" s="439"/>
    </row>
    <row r="38" spans="1:13" x14ac:dyDescent="0.25">
      <c r="B38" s="448"/>
      <c r="C38" s="448"/>
      <c r="D38" s="448"/>
      <c r="E38" s="448"/>
      <c r="F38" s="448"/>
      <c r="G38" s="448"/>
    </row>
    <row r="39" spans="1:13" x14ac:dyDescent="0.25">
      <c r="B39" s="437"/>
      <c r="C39" s="437"/>
      <c r="D39" s="437"/>
      <c r="E39" s="437"/>
      <c r="F39" s="437"/>
      <c r="G39" s="437"/>
    </row>
  </sheetData>
  <mergeCells count="10">
    <mergeCell ref="B38:G38"/>
    <mergeCell ref="B39:G39"/>
    <mergeCell ref="B1:G1"/>
    <mergeCell ref="B4:G4"/>
    <mergeCell ref="B6:G6"/>
    <mergeCell ref="B7:G7"/>
    <mergeCell ref="B9:G9"/>
    <mergeCell ref="B11:B13"/>
    <mergeCell ref="B36:M36"/>
    <mergeCell ref="B37:M37"/>
  </mergeCells>
  <printOptions horizontalCentered="1" verticalCentered="1"/>
  <pageMargins left="0.70866141732283472" right="0.70866141732283472" top="1.7322834645669292" bottom="0.74803149606299213" header="0.31496062992125984" footer="0.31496062992125984"/>
  <pageSetup paperSize="5" scale="80" orientation="landscape" verticalDpi="300" r:id="rId1"/>
  <headerFooter>
    <oddHeader>&amp;L&amp;G</oddHead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view="pageLayout" topLeftCell="A6" zoomScaleNormal="100" workbookViewId="0">
      <selection activeCell="C19" sqref="C19"/>
    </sheetView>
  </sheetViews>
  <sheetFormatPr baseColWidth="10" defaultRowHeight="12.5" x14ac:dyDescent="0.25"/>
  <cols>
    <col min="1" max="1" width="4" customWidth="1"/>
    <col min="2" max="2" width="39.81640625" customWidth="1"/>
    <col min="3" max="3" width="15.54296875" customWidth="1"/>
    <col min="5" max="5" width="12.7265625" bestFit="1" customWidth="1"/>
    <col min="7" max="7" width="4.81640625" customWidth="1"/>
    <col min="8" max="8" width="13.26953125" customWidth="1"/>
  </cols>
  <sheetData>
    <row r="1" spans="1:7" ht="41.25" customHeight="1" thickBot="1" x14ac:dyDescent="0.35">
      <c r="B1" s="267" t="s">
        <v>14</v>
      </c>
      <c r="C1" s="266"/>
      <c r="D1" s="266"/>
      <c r="E1" s="266"/>
      <c r="F1" s="266"/>
      <c r="G1" s="266"/>
    </row>
    <row r="2" spans="1:7" ht="13" x14ac:dyDescent="0.3">
      <c r="B2" s="30"/>
      <c r="C2" s="30"/>
      <c r="D2" s="30"/>
      <c r="E2" s="30"/>
      <c r="F2" s="30"/>
      <c r="G2" s="30"/>
    </row>
    <row r="3" spans="1:7" ht="13" x14ac:dyDescent="0.3">
      <c r="B3" s="30"/>
      <c r="C3" s="30"/>
      <c r="D3" s="30"/>
      <c r="E3" s="30"/>
      <c r="F3" s="30"/>
      <c r="G3" s="30"/>
    </row>
    <row r="5" spans="1:7" x14ac:dyDescent="0.25">
      <c r="A5" s="5"/>
      <c r="B5" s="25"/>
      <c r="C5" s="25"/>
      <c r="D5" s="25"/>
      <c r="E5" s="25"/>
      <c r="F5" s="25"/>
      <c r="G5" s="44"/>
    </row>
    <row r="6" spans="1:7" ht="18" x14ac:dyDescent="0.4">
      <c r="A6" s="8"/>
      <c r="B6" s="435" t="s">
        <v>0</v>
      </c>
      <c r="C6" s="435"/>
      <c r="D6" s="435"/>
      <c r="E6" s="435"/>
      <c r="F6" s="435"/>
      <c r="G6" s="484"/>
    </row>
    <row r="7" spans="1:7" x14ac:dyDescent="0.25">
      <c r="A7" s="8"/>
      <c r="B7" s="16"/>
      <c r="C7" s="16"/>
      <c r="D7" s="16"/>
      <c r="E7" s="16"/>
      <c r="F7" s="38" t="s">
        <v>151</v>
      </c>
      <c r="G7" s="7"/>
    </row>
    <row r="8" spans="1:7" ht="15.5" x14ac:dyDescent="0.35">
      <c r="A8" s="8"/>
      <c r="B8" s="454" t="s">
        <v>349</v>
      </c>
      <c r="C8" s="454"/>
      <c r="D8" s="454"/>
      <c r="E8" s="454"/>
      <c r="F8" s="454"/>
      <c r="G8" s="485"/>
    </row>
    <row r="9" spans="1:7" x14ac:dyDescent="0.25">
      <c r="A9" s="8"/>
      <c r="B9" s="455"/>
      <c r="C9" s="455"/>
      <c r="D9" s="455"/>
      <c r="E9" s="455"/>
      <c r="F9" s="455"/>
      <c r="G9" s="486"/>
    </row>
    <row r="10" spans="1:7" x14ac:dyDescent="0.25">
      <c r="A10" s="8"/>
      <c r="B10" s="16"/>
      <c r="C10" s="16"/>
      <c r="D10" s="16"/>
      <c r="E10" s="16"/>
      <c r="F10" s="16"/>
      <c r="G10" s="7"/>
    </row>
    <row r="11" spans="1:7" ht="13" x14ac:dyDescent="0.3">
      <c r="A11" s="8"/>
      <c r="B11" s="436" t="s">
        <v>152</v>
      </c>
      <c r="C11" s="436"/>
      <c r="D11" s="436"/>
      <c r="E11" s="436"/>
      <c r="F11" s="436"/>
      <c r="G11" s="487"/>
    </row>
    <row r="12" spans="1:7" ht="13" x14ac:dyDescent="0.3">
      <c r="A12" s="8"/>
      <c r="B12" s="436" t="s">
        <v>153</v>
      </c>
      <c r="C12" s="436"/>
      <c r="D12" s="436"/>
      <c r="E12" s="436"/>
      <c r="F12" s="436"/>
      <c r="G12" s="487"/>
    </row>
    <row r="13" spans="1:7" x14ac:dyDescent="0.25">
      <c r="A13" s="8"/>
      <c r="B13" s="16"/>
      <c r="C13" s="16"/>
      <c r="D13" s="16"/>
      <c r="E13" s="16"/>
      <c r="F13" s="16"/>
      <c r="G13" s="7"/>
    </row>
    <row r="14" spans="1:7" x14ac:dyDescent="0.25">
      <c r="A14" s="8"/>
      <c r="B14" s="16"/>
      <c r="C14" s="16"/>
      <c r="D14" s="16"/>
      <c r="E14" s="16"/>
      <c r="F14" s="16"/>
      <c r="G14" s="7"/>
    </row>
    <row r="15" spans="1:7" ht="13" x14ac:dyDescent="0.3">
      <c r="A15" s="8"/>
      <c r="B15" s="144" t="s">
        <v>154</v>
      </c>
      <c r="C15" s="488">
        <v>43555</v>
      </c>
      <c r="D15" s="489"/>
      <c r="E15" s="488">
        <v>43190</v>
      </c>
      <c r="F15" s="489"/>
      <c r="G15" s="7"/>
    </row>
    <row r="16" spans="1:7" x14ac:dyDescent="0.25">
      <c r="A16" s="8"/>
      <c r="B16" s="60"/>
      <c r="C16" s="78"/>
      <c r="D16" s="79"/>
      <c r="E16" s="78"/>
      <c r="F16" s="80"/>
      <c r="G16" s="7"/>
    </row>
    <row r="17" spans="1:8" x14ac:dyDescent="0.25">
      <c r="A17" s="8"/>
      <c r="B17" s="60" t="s">
        <v>155</v>
      </c>
      <c r="C17" s="75"/>
      <c r="D17" s="79"/>
      <c r="E17" s="75"/>
      <c r="F17" s="80"/>
      <c r="G17" s="7"/>
    </row>
    <row r="18" spans="1:8" x14ac:dyDescent="0.25">
      <c r="A18" s="8"/>
      <c r="B18" s="60"/>
      <c r="C18" s="75"/>
      <c r="D18" s="79"/>
      <c r="E18" s="75"/>
      <c r="F18" s="80"/>
      <c r="G18" s="7"/>
    </row>
    <row r="19" spans="1:8" x14ac:dyDescent="0.25">
      <c r="A19" s="8"/>
      <c r="B19" s="60" t="s">
        <v>156</v>
      </c>
      <c r="C19" s="132">
        <v>15260660246</v>
      </c>
      <c r="D19" s="79"/>
      <c r="E19" s="132">
        <v>14678239751</v>
      </c>
      <c r="F19" s="80"/>
      <c r="G19" s="7"/>
    </row>
    <row r="20" spans="1:8" x14ac:dyDescent="0.25">
      <c r="A20" s="8"/>
      <c r="B20" s="60"/>
      <c r="C20" s="75"/>
      <c r="D20" s="79"/>
      <c r="E20" s="75"/>
      <c r="F20" s="80"/>
      <c r="G20" s="7"/>
    </row>
    <row r="21" spans="1:8" x14ac:dyDescent="0.25">
      <c r="A21" s="8"/>
      <c r="B21" s="60" t="s">
        <v>157</v>
      </c>
      <c r="C21" s="75"/>
      <c r="D21" s="79"/>
      <c r="E21" s="75"/>
      <c r="F21" s="80"/>
      <c r="G21" s="7"/>
    </row>
    <row r="22" spans="1:8" x14ac:dyDescent="0.25">
      <c r="A22" s="8"/>
      <c r="B22" s="60" t="s">
        <v>158</v>
      </c>
      <c r="C22" s="75"/>
      <c r="D22" s="79"/>
      <c r="E22" s="75"/>
      <c r="F22" s="80"/>
      <c r="G22" s="7"/>
    </row>
    <row r="23" spans="1:8" x14ac:dyDescent="0.25">
      <c r="A23" s="8"/>
      <c r="B23" s="60" t="s">
        <v>159</v>
      </c>
      <c r="C23" s="75"/>
      <c r="D23" s="79"/>
      <c r="E23" s="75"/>
      <c r="F23" s="80"/>
      <c r="G23" s="7"/>
    </row>
    <row r="24" spans="1:8" x14ac:dyDescent="0.25">
      <c r="A24" s="8"/>
      <c r="B24" s="60" t="s">
        <v>160</v>
      </c>
      <c r="C24" s="75"/>
      <c r="D24" s="79"/>
      <c r="E24" s="75"/>
      <c r="F24" s="80"/>
      <c r="G24" s="7"/>
    </row>
    <row r="25" spans="1:8" x14ac:dyDescent="0.25">
      <c r="A25" s="8"/>
      <c r="B25" s="60" t="s">
        <v>161</v>
      </c>
      <c r="C25" s="75"/>
      <c r="D25" s="79"/>
      <c r="E25" s="75"/>
      <c r="F25" s="80"/>
      <c r="G25" s="7"/>
    </row>
    <row r="26" spans="1:8" x14ac:dyDescent="0.25">
      <c r="A26" s="8"/>
      <c r="B26" s="60"/>
      <c r="C26" s="75"/>
      <c r="D26" s="79"/>
      <c r="E26" s="75"/>
      <c r="F26" s="80"/>
      <c r="G26" s="7"/>
      <c r="H26" s="86"/>
    </row>
    <row r="27" spans="1:8" x14ac:dyDescent="0.25">
      <c r="A27" s="8"/>
      <c r="B27" s="60" t="s">
        <v>162</v>
      </c>
      <c r="C27" s="120">
        <f>SUM(C19:C26)</f>
        <v>15260660246</v>
      </c>
      <c r="D27" s="121"/>
      <c r="E27" s="120">
        <v>14678239751</v>
      </c>
      <c r="F27" s="306"/>
      <c r="G27" s="7"/>
    </row>
    <row r="28" spans="1:8" x14ac:dyDescent="0.25">
      <c r="A28" s="8"/>
      <c r="B28" s="60"/>
      <c r="C28" s="75"/>
      <c r="D28" s="79"/>
      <c r="E28" s="75"/>
      <c r="F28" s="80"/>
      <c r="G28" s="7"/>
    </row>
    <row r="29" spans="1:8" x14ac:dyDescent="0.25">
      <c r="A29" s="8"/>
      <c r="B29" s="61" t="s">
        <v>163</v>
      </c>
      <c r="C29" s="132">
        <f>3820935405+122060886</f>
        <v>3942996291</v>
      </c>
      <c r="D29" s="79"/>
      <c r="E29" s="132">
        <v>3583518375</v>
      </c>
      <c r="F29" s="80"/>
      <c r="G29" s="7"/>
    </row>
    <row r="30" spans="1:8" x14ac:dyDescent="0.25">
      <c r="A30" s="8"/>
      <c r="B30" s="61" t="s">
        <v>235</v>
      </c>
      <c r="C30" s="75"/>
      <c r="D30" s="79"/>
      <c r="E30" s="75"/>
      <c r="F30" s="80"/>
      <c r="G30" s="7"/>
    </row>
    <row r="31" spans="1:8" x14ac:dyDescent="0.25">
      <c r="A31" s="8"/>
      <c r="B31" s="60"/>
      <c r="C31" s="75"/>
      <c r="D31" s="79"/>
      <c r="E31" s="75"/>
      <c r="F31" s="80"/>
      <c r="G31" s="7"/>
    </row>
    <row r="32" spans="1:8" x14ac:dyDescent="0.25">
      <c r="A32" s="8"/>
      <c r="B32" s="61" t="s">
        <v>164</v>
      </c>
      <c r="C32" s="75"/>
      <c r="D32" s="79"/>
      <c r="E32" s="75"/>
      <c r="F32" s="80"/>
      <c r="G32" s="7"/>
    </row>
    <row r="33" spans="1:7" x14ac:dyDescent="0.25">
      <c r="A33" s="8"/>
      <c r="B33" s="61" t="s">
        <v>230</v>
      </c>
      <c r="C33" s="84">
        <v>-3673563912</v>
      </c>
      <c r="D33" s="79"/>
      <c r="E33" s="84">
        <v>-3362710849</v>
      </c>
      <c r="F33" s="80"/>
      <c r="G33" s="7"/>
    </row>
    <row r="34" spans="1:7" x14ac:dyDescent="0.25">
      <c r="A34" s="8"/>
      <c r="B34" s="60"/>
      <c r="C34" s="75"/>
      <c r="D34" s="79"/>
      <c r="E34" s="75"/>
      <c r="F34" s="80"/>
      <c r="G34" s="7"/>
    </row>
    <row r="35" spans="1:7" x14ac:dyDescent="0.25">
      <c r="A35" s="8"/>
      <c r="B35" s="61" t="s">
        <v>165</v>
      </c>
      <c r="C35" s="84">
        <f>SUM(C27:C34)</f>
        <v>15530092625</v>
      </c>
      <c r="D35" s="79"/>
      <c r="E35" s="84">
        <v>14899047277</v>
      </c>
      <c r="F35" s="80"/>
      <c r="G35" s="7"/>
    </row>
    <row r="36" spans="1:7" x14ac:dyDescent="0.25">
      <c r="A36" s="8"/>
      <c r="B36" s="60"/>
      <c r="C36" s="75"/>
      <c r="D36" s="79"/>
      <c r="E36" s="75"/>
      <c r="F36" s="80"/>
      <c r="G36" s="7"/>
    </row>
    <row r="37" spans="1:7" x14ac:dyDescent="0.25">
      <c r="A37" s="8"/>
      <c r="B37" s="61" t="s">
        <v>166</v>
      </c>
      <c r="C37" s="75"/>
      <c r="D37" s="79"/>
      <c r="E37" s="75"/>
      <c r="F37" s="80"/>
      <c r="G37" s="7"/>
    </row>
    <row r="38" spans="1:7" x14ac:dyDescent="0.25">
      <c r="A38" s="8"/>
      <c r="B38" s="61" t="s">
        <v>158</v>
      </c>
      <c r="C38" s="75"/>
      <c r="D38" s="79"/>
      <c r="E38" s="75"/>
      <c r="F38" s="80"/>
      <c r="G38" s="7"/>
    </row>
    <row r="39" spans="1:7" x14ac:dyDescent="0.25">
      <c r="A39" s="8"/>
      <c r="B39" s="61" t="s">
        <v>159</v>
      </c>
      <c r="C39" s="75"/>
      <c r="D39" s="79"/>
      <c r="E39" s="75"/>
      <c r="F39" s="80"/>
      <c r="G39" s="7"/>
    </row>
    <row r="40" spans="1:7" x14ac:dyDescent="0.25">
      <c r="A40" s="8"/>
      <c r="B40" s="61" t="s">
        <v>160</v>
      </c>
      <c r="C40" s="75"/>
      <c r="D40" s="79"/>
      <c r="E40" s="75"/>
      <c r="F40" s="80"/>
      <c r="G40" s="7"/>
    </row>
    <row r="41" spans="1:7" x14ac:dyDescent="0.25">
      <c r="A41" s="8"/>
      <c r="B41" s="61" t="s">
        <v>161</v>
      </c>
      <c r="C41" s="75"/>
      <c r="D41" s="79"/>
      <c r="E41" s="75"/>
      <c r="F41" s="80"/>
      <c r="G41" s="7"/>
    </row>
    <row r="42" spans="1:7" x14ac:dyDescent="0.25">
      <c r="A42" s="8"/>
      <c r="B42" s="60"/>
      <c r="C42" s="75"/>
      <c r="D42" s="79"/>
      <c r="E42" s="75"/>
      <c r="F42" s="80"/>
      <c r="G42" s="7"/>
    </row>
    <row r="43" spans="1:7" x14ac:dyDescent="0.25">
      <c r="A43" s="8"/>
      <c r="B43" s="61" t="s">
        <v>167</v>
      </c>
      <c r="C43" s="100"/>
      <c r="D43" s="78"/>
      <c r="E43" s="100"/>
      <c r="F43" s="78"/>
      <c r="G43" s="7"/>
    </row>
    <row r="44" spans="1:7" x14ac:dyDescent="0.25">
      <c r="A44" s="8"/>
      <c r="B44" s="60"/>
      <c r="C44" s="101"/>
      <c r="D44" s="75"/>
      <c r="E44" s="101"/>
      <c r="F44" s="75"/>
      <c r="G44" s="7"/>
    </row>
    <row r="45" spans="1:7" x14ac:dyDescent="0.25">
      <c r="A45" s="8"/>
      <c r="B45" s="61" t="s">
        <v>168</v>
      </c>
      <c r="C45" s="101"/>
      <c r="D45" s="75"/>
      <c r="E45" s="101"/>
      <c r="F45" s="75"/>
      <c r="G45" s="7"/>
    </row>
    <row r="46" spans="1:7" x14ac:dyDescent="0.25">
      <c r="A46" s="8"/>
      <c r="B46" s="61" t="s">
        <v>169</v>
      </c>
      <c r="C46" s="143">
        <f>-C33</f>
        <v>3673563912</v>
      </c>
      <c r="D46" s="84"/>
      <c r="E46" s="143">
        <v>3362710849</v>
      </c>
      <c r="F46" s="84"/>
      <c r="G46" s="7"/>
    </row>
    <row r="47" spans="1:7" x14ac:dyDescent="0.25">
      <c r="A47" s="8"/>
      <c r="B47" s="77"/>
      <c r="C47" s="103"/>
      <c r="D47" s="83"/>
      <c r="E47" s="103"/>
      <c r="F47" s="83"/>
      <c r="G47" s="7"/>
    </row>
    <row r="48" spans="1:7" x14ac:dyDescent="0.25">
      <c r="A48" s="9"/>
      <c r="B48" s="76"/>
      <c r="C48" s="76"/>
      <c r="D48" s="76"/>
      <c r="E48" s="76"/>
      <c r="F48" s="76"/>
      <c r="G48" s="10"/>
    </row>
    <row r="49" spans="1:7" ht="69" customHeight="1" x14ac:dyDescent="0.25"/>
    <row r="50" spans="1:7" x14ac:dyDescent="0.25">
      <c r="A50" s="448" t="s">
        <v>370</v>
      </c>
      <c r="B50" s="448"/>
      <c r="C50" s="448"/>
      <c r="D50" s="448"/>
      <c r="E50" s="448"/>
      <c r="F50" s="448"/>
      <c r="G50" s="135"/>
    </row>
    <row r="51" spans="1:7" x14ac:dyDescent="0.25">
      <c r="A51" s="437" t="s">
        <v>371</v>
      </c>
      <c r="B51" s="437"/>
      <c r="C51" s="437"/>
      <c r="D51" s="437"/>
      <c r="E51" s="437"/>
      <c r="F51" s="437"/>
      <c r="G51" s="135"/>
    </row>
  </sheetData>
  <mergeCells count="9">
    <mergeCell ref="A50:F50"/>
    <mergeCell ref="A51:F51"/>
    <mergeCell ref="C15:D15"/>
    <mergeCell ref="E15:F15"/>
    <mergeCell ref="B6:G6"/>
    <mergeCell ref="B8:G8"/>
    <mergeCell ref="B9:G9"/>
    <mergeCell ref="B11:G11"/>
    <mergeCell ref="B12:G12"/>
  </mergeCells>
  <printOptions horizontalCentered="1"/>
  <pageMargins left="0.31496062992125984" right="0.31496062992125984" top="1.7322834645669292" bottom="0.35433070866141736" header="0.31496062992125984" footer="0.31496062992125984"/>
  <pageSetup paperSize="5" scale="80" orientation="portrait" verticalDpi="300" r:id="rId1"/>
  <headerFooter>
    <oddHeader>&amp;L&amp;G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view="pageLayout" topLeftCell="A4" zoomScaleNormal="100" workbookViewId="0">
      <selection activeCell="B53" sqref="B53:G54"/>
    </sheetView>
  </sheetViews>
  <sheetFormatPr baseColWidth="10" defaultRowHeight="12.5" x14ac:dyDescent="0.25"/>
  <cols>
    <col min="1" max="1" width="4.453125" customWidth="1"/>
    <col min="2" max="2" width="30.54296875" customWidth="1"/>
    <col min="3" max="3" width="10.453125" customWidth="1"/>
    <col min="4" max="4" width="12.453125" customWidth="1"/>
    <col min="5" max="5" width="10.7265625" customWidth="1"/>
    <col min="6" max="6" width="16" customWidth="1"/>
    <col min="7" max="7" width="16.453125" customWidth="1"/>
    <col min="8" max="8" width="6.26953125" customWidth="1"/>
  </cols>
  <sheetData>
    <row r="1" spans="1:8" ht="46.5" customHeight="1" x14ac:dyDescent="0.25"/>
    <row r="2" spans="1:8" ht="32.25" customHeight="1" x14ac:dyDescent="0.3">
      <c r="B2" s="30" t="s">
        <v>170</v>
      </c>
      <c r="C2" s="30"/>
      <c r="D2" s="30"/>
      <c r="E2" s="30"/>
      <c r="F2" s="30"/>
      <c r="G2" s="30"/>
    </row>
    <row r="3" spans="1:8" ht="13" x14ac:dyDescent="0.3">
      <c r="B3" s="30" t="s">
        <v>171</v>
      </c>
      <c r="C3" s="30"/>
      <c r="D3" s="30"/>
      <c r="E3" s="30"/>
      <c r="F3" s="30"/>
      <c r="G3" s="30"/>
    </row>
    <row r="4" spans="1:8" ht="13" x14ac:dyDescent="0.3">
      <c r="B4" s="30"/>
      <c r="C4" s="30"/>
      <c r="D4" s="30"/>
      <c r="E4" s="30"/>
      <c r="F4" s="30"/>
      <c r="G4" s="30"/>
    </row>
    <row r="5" spans="1:8" x14ac:dyDescent="0.25">
      <c r="A5" s="5"/>
      <c r="B5" s="25"/>
      <c r="C5" s="25"/>
      <c r="D5" s="25"/>
      <c r="E5" s="25"/>
      <c r="F5" s="25"/>
      <c r="G5" s="25"/>
      <c r="H5" s="44"/>
    </row>
    <row r="6" spans="1:8" x14ac:dyDescent="0.25">
      <c r="A6" s="8"/>
      <c r="B6" s="16"/>
      <c r="C6" s="16"/>
      <c r="D6" s="16"/>
      <c r="E6" s="16"/>
      <c r="F6" s="16"/>
      <c r="G6" s="16"/>
      <c r="H6" s="7"/>
    </row>
    <row r="7" spans="1:8" ht="18" x14ac:dyDescent="0.4">
      <c r="A7" s="8"/>
      <c r="B7" s="435" t="s">
        <v>0</v>
      </c>
      <c r="C7" s="435"/>
      <c r="D7" s="435"/>
      <c r="E7" s="435"/>
      <c r="F7" s="435"/>
      <c r="G7" s="435"/>
      <c r="H7" s="7"/>
    </row>
    <row r="8" spans="1:8" x14ac:dyDescent="0.25">
      <c r="A8" s="8"/>
      <c r="B8" s="16"/>
      <c r="C8" s="16"/>
      <c r="D8" s="16"/>
      <c r="E8" s="16"/>
      <c r="F8" s="16"/>
      <c r="G8" s="38" t="s">
        <v>172</v>
      </c>
      <c r="H8" s="7"/>
    </row>
    <row r="9" spans="1:8" ht="15.5" x14ac:dyDescent="0.35">
      <c r="A9" s="8"/>
      <c r="B9" s="454" t="s">
        <v>349</v>
      </c>
      <c r="C9" s="454"/>
      <c r="D9" s="454"/>
      <c r="E9" s="454"/>
      <c r="F9" s="454"/>
      <c r="G9" s="454"/>
      <c r="H9" s="16"/>
    </row>
    <row r="10" spans="1:8" x14ac:dyDescent="0.25">
      <c r="A10" s="8"/>
      <c r="B10" s="455"/>
      <c r="C10" s="455"/>
      <c r="D10" s="455"/>
      <c r="E10" s="455"/>
      <c r="F10" s="455"/>
      <c r="G10" s="455"/>
      <c r="H10" s="7"/>
    </row>
    <row r="11" spans="1:8" x14ac:dyDescent="0.25">
      <c r="A11" s="8"/>
      <c r="B11" s="16"/>
      <c r="C11" s="16"/>
      <c r="D11" s="16"/>
      <c r="E11" s="16"/>
      <c r="F11" s="16"/>
      <c r="G11" s="16"/>
      <c r="H11" s="7"/>
    </row>
    <row r="12" spans="1:8" ht="13" x14ac:dyDescent="0.3">
      <c r="A12" s="8"/>
      <c r="B12" s="436" t="s">
        <v>173</v>
      </c>
      <c r="C12" s="436"/>
      <c r="D12" s="436"/>
      <c r="E12" s="436"/>
      <c r="F12" s="436"/>
      <c r="G12" s="436"/>
      <c r="H12" s="7"/>
    </row>
    <row r="13" spans="1:8" ht="13" x14ac:dyDescent="0.3">
      <c r="A13" s="8"/>
      <c r="B13" s="436"/>
      <c r="C13" s="436"/>
      <c r="D13" s="436"/>
      <c r="E13" s="436"/>
      <c r="F13" s="436"/>
      <c r="G13" s="436"/>
      <c r="H13" s="7"/>
    </row>
    <row r="14" spans="1:8" x14ac:dyDescent="0.25">
      <c r="A14" s="8"/>
      <c r="B14" s="16"/>
      <c r="C14" s="16"/>
      <c r="D14" s="16"/>
      <c r="E14" s="16"/>
      <c r="F14" s="16"/>
      <c r="G14" s="16"/>
      <c r="H14" s="7"/>
    </row>
    <row r="15" spans="1:8" ht="13" x14ac:dyDescent="0.3">
      <c r="A15" s="8"/>
      <c r="B15" s="192"/>
      <c r="C15" s="468" t="s">
        <v>175</v>
      </c>
      <c r="D15" s="468"/>
      <c r="E15" s="192"/>
      <c r="F15" s="468" t="s">
        <v>179</v>
      </c>
      <c r="G15" s="445"/>
      <c r="H15" s="7"/>
    </row>
    <row r="16" spans="1:8" ht="26" x14ac:dyDescent="0.3">
      <c r="A16" s="8"/>
      <c r="B16" s="161" t="s">
        <v>174</v>
      </c>
      <c r="C16" s="193" t="s">
        <v>103</v>
      </c>
      <c r="D16" s="162" t="s">
        <v>176</v>
      </c>
      <c r="E16" s="164" t="s">
        <v>178</v>
      </c>
      <c r="F16" s="190">
        <v>43555</v>
      </c>
      <c r="G16" s="191">
        <v>43190</v>
      </c>
      <c r="H16" s="7"/>
    </row>
    <row r="17" spans="1:8" ht="13" x14ac:dyDescent="0.3">
      <c r="A17" s="8"/>
      <c r="B17" s="194"/>
      <c r="C17" s="195"/>
      <c r="D17" s="196"/>
      <c r="E17" s="197"/>
      <c r="F17" s="198"/>
      <c r="G17" s="161"/>
      <c r="H17" s="7"/>
    </row>
    <row r="18" spans="1:8" ht="13" x14ac:dyDescent="0.3">
      <c r="A18" s="8"/>
      <c r="B18" s="192" t="s">
        <v>1</v>
      </c>
      <c r="C18" s="15"/>
      <c r="D18" s="15"/>
      <c r="E18" s="16"/>
      <c r="F18" s="15"/>
      <c r="G18" s="323"/>
      <c r="H18" s="7"/>
    </row>
    <row r="19" spans="1:8" ht="13" x14ac:dyDescent="0.3">
      <c r="A19" s="8"/>
      <c r="B19" s="281" t="s">
        <v>180</v>
      </c>
      <c r="C19" s="11"/>
      <c r="D19" s="11"/>
      <c r="F19" s="11"/>
      <c r="G19" s="67"/>
      <c r="H19" s="7"/>
    </row>
    <row r="20" spans="1:8" x14ac:dyDescent="0.25">
      <c r="A20" s="8"/>
      <c r="B20" s="137" t="s">
        <v>325</v>
      </c>
      <c r="C20" s="28"/>
      <c r="D20" s="11"/>
      <c r="E20" s="292"/>
      <c r="F20" s="67">
        <f>D20*E20</f>
        <v>0</v>
      </c>
      <c r="G20" s="67">
        <v>0</v>
      </c>
      <c r="H20" s="7"/>
    </row>
    <row r="21" spans="1:8" x14ac:dyDescent="0.25">
      <c r="A21" s="8"/>
      <c r="B21" s="137" t="s">
        <v>330</v>
      </c>
      <c r="C21" s="200" t="s">
        <v>236</v>
      </c>
      <c r="D21" s="11">
        <v>6616.8600000000115</v>
      </c>
      <c r="E21" s="326">
        <v>6175.18</v>
      </c>
      <c r="F21" s="67">
        <f>D21*E21</f>
        <v>40860301.534800075</v>
      </c>
      <c r="G21" s="67">
        <v>93041691.052800015</v>
      </c>
      <c r="H21" s="7"/>
    </row>
    <row r="22" spans="1:8" x14ac:dyDescent="0.25">
      <c r="A22" s="8"/>
      <c r="B22" s="137" t="s">
        <v>340</v>
      </c>
      <c r="C22" s="28"/>
      <c r="D22" s="324"/>
      <c r="E22" s="292"/>
      <c r="F22" s="67">
        <f>D22*E22</f>
        <v>0</v>
      </c>
      <c r="G22" s="67"/>
      <c r="H22" s="7"/>
    </row>
    <row r="23" spans="1:8" ht="13" x14ac:dyDescent="0.3">
      <c r="A23" s="8"/>
      <c r="B23" s="281" t="s">
        <v>181</v>
      </c>
      <c r="C23" s="287"/>
      <c r="D23" s="287"/>
      <c r="E23" s="287"/>
      <c r="F23" s="288">
        <f>SUM(F20:F21)</f>
        <v>40860301.534800075</v>
      </c>
      <c r="G23" s="69">
        <v>93041691.052800015</v>
      </c>
      <c r="H23" s="7"/>
    </row>
    <row r="24" spans="1:8" x14ac:dyDescent="0.25">
      <c r="A24" s="8"/>
      <c r="B24" s="11"/>
      <c r="C24" s="15"/>
      <c r="D24" s="15"/>
      <c r="E24" s="15"/>
      <c r="F24" s="311"/>
      <c r="G24" s="323"/>
      <c r="H24" s="7"/>
    </row>
    <row r="25" spans="1:8" ht="13" x14ac:dyDescent="0.3">
      <c r="A25" s="8"/>
      <c r="B25" s="281" t="s">
        <v>182</v>
      </c>
      <c r="C25" s="11"/>
      <c r="D25" s="11"/>
      <c r="E25" s="11"/>
      <c r="F25" s="122"/>
      <c r="G25" s="67"/>
      <c r="H25" s="7"/>
    </row>
    <row r="26" spans="1:8" x14ac:dyDescent="0.25">
      <c r="A26" s="8"/>
      <c r="B26" s="137" t="s">
        <v>326</v>
      </c>
      <c r="C26" s="28" t="s">
        <v>236</v>
      </c>
      <c r="D26" s="291">
        <v>0</v>
      </c>
      <c r="E26" s="292">
        <v>0</v>
      </c>
      <c r="F26" s="122">
        <f>D26*E26</f>
        <v>0</v>
      </c>
      <c r="G26" s="67">
        <v>0</v>
      </c>
      <c r="H26" s="7"/>
    </row>
    <row r="27" spans="1:8" x14ac:dyDescent="0.25">
      <c r="A27" s="8"/>
      <c r="B27" s="137" t="s">
        <v>333</v>
      </c>
      <c r="C27" s="28" t="s">
        <v>236</v>
      </c>
      <c r="D27" s="291">
        <v>0</v>
      </c>
      <c r="E27" s="292">
        <v>0</v>
      </c>
      <c r="F27" s="122">
        <f>+D27*E27</f>
        <v>0</v>
      </c>
      <c r="G27" s="67">
        <v>0</v>
      </c>
      <c r="H27" s="7"/>
    </row>
    <row r="28" spans="1:8" ht="13" x14ac:dyDescent="0.3">
      <c r="A28" s="8"/>
      <c r="B28" s="281" t="s">
        <v>181</v>
      </c>
      <c r="C28" s="13"/>
      <c r="D28" s="13"/>
      <c r="E28" s="13"/>
      <c r="F28" s="69">
        <f>+F26+F27</f>
        <v>0</v>
      </c>
      <c r="G28" s="69">
        <v>0</v>
      </c>
      <c r="H28" s="7"/>
    </row>
    <row r="29" spans="1:8" ht="15.75" customHeight="1" x14ac:dyDescent="0.3">
      <c r="A29" s="8"/>
      <c r="B29" s="194"/>
      <c r="C29" s="12"/>
      <c r="D29" s="10"/>
      <c r="E29" s="12"/>
      <c r="F29" s="315"/>
      <c r="G29" s="324"/>
      <c r="H29" s="7"/>
    </row>
    <row r="30" spans="1:8" ht="13.5" thickBot="1" x14ac:dyDescent="0.35">
      <c r="A30" s="8"/>
      <c r="B30" s="316" t="s">
        <v>183</v>
      </c>
      <c r="C30" s="308"/>
      <c r="D30" s="314"/>
      <c r="E30" s="308"/>
      <c r="F30" s="309">
        <f>+F23+F28</f>
        <v>40860301.534800075</v>
      </c>
      <c r="G30" s="310">
        <v>93041691.052800015</v>
      </c>
      <c r="H30" s="7"/>
    </row>
    <row r="31" spans="1:8" x14ac:dyDescent="0.25">
      <c r="A31" s="8"/>
      <c r="B31" s="8"/>
      <c r="C31" s="11"/>
      <c r="D31" s="11"/>
      <c r="E31" s="16"/>
      <c r="F31" s="122"/>
      <c r="G31" s="325"/>
      <c r="H31" s="7"/>
    </row>
    <row r="32" spans="1:8" ht="13" x14ac:dyDescent="0.3">
      <c r="A32" s="8"/>
      <c r="B32" s="6" t="s">
        <v>184</v>
      </c>
      <c r="C32" s="11"/>
      <c r="D32" s="7"/>
      <c r="E32" s="11"/>
      <c r="F32" s="122"/>
      <c r="G32" s="67"/>
      <c r="H32" s="7"/>
    </row>
    <row r="33" spans="1:8" ht="13" x14ac:dyDescent="0.3">
      <c r="A33" s="8"/>
      <c r="B33" s="6" t="s">
        <v>320</v>
      </c>
      <c r="C33" s="28"/>
      <c r="D33" s="11"/>
      <c r="E33" s="11"/>
      <c r="F33" s="122">
        <f t="shared" ref="F33:F39" si="0">D33*E33</f>
        <v>0</v>
      </c>
      <c r="G33" s="67">
        <v>0</v>
      </c>
      <c r="H33" s="7"/>
    </row>
    <row r="34" spans="1:8" x14ac:dyDescent="0.25">
      <c r="A34" s="8"/>
      <c r="B34" s="133" t="s">
        <v>334</v>
      </c>
      <c r="C34" s="28" t="s">
        <v>236</v>
      </c>
      <c r="D34" s="291">
        <v>0</v>
      </c>
      <c r="E34" s="11">
        <v>6187.55</v>
      </c>
      <c r="F34" s="122">
        <f t="shared" si="0"/>
        <v>0</v>
      </c>
      <c r="G34" s="67">
        <v>387665710</v>
      </c>
      <c r="H34" s="7"/>
    </row>
    <row r="35" spans="1:8" x14ac:dyDescent="0.25">
      <c r="A35" s="8"/>
      <c r="B35" s="133" t="s">
        <v>335</v>
      </c>
      <c r="C35" s="28" t="s">
        <v>236</v>
      </c>
      <c r="D35" s="291">
        <v>2000</v>
      </c>
      <c r="E35" s="11">
        <v>6187.55</v>
      </c>
      <c r="F35" s="122">
        <f t="shared" si="0"/>
        <v>12375100</v>
      </c>
      <c r="G35" s="67">
        <v>11107900</v>
      </c>
      <c r="H35" s="7"/>
    </row>
    <row r="36" spans="1:8" x14ac:dyDescent="0.25">
      <c r="A36" s="8"/>
      <c r="B36" s="133" t="s">
        <v>356</v>
      </c>
      <c r="C36" s="28" t="s">
        <v>236</v>
      </c>
      <c r="D36" s="291">
        <v>29560</v>
      </c>
      <c r="E36" s="11">
        <v>6187.55</v>
      </c>
      <c r="F36" s="122">
        <f t="shared" si="0"/>
        <v>182903978</v>
      </c>
      <c r="G36" s="67">
        <v>4759735.1499999994</v>
      </c>
      <c r="H36" s="7"/>
    </row>
    <row r="37" spans="1:8" x14ac:dyDescent="0.25">
      <c r="A37" s="8"/>
      <c r="B37" s="133" t="s">
        <v>336</v>
      </c>
      <c r="C37" s="28" t="s">
        <v>236</v>
      </c>
      <c r="D37" s="291">
        <v>0</v>
      </c>
      <c r="E37" s="11">
        <v>6187.55</v>
      </c>
      <c r="F37" s="122">
        <f t="shared" si="0"/>
        <v>0</v>
      </c>
      <c r="G37" s="67">
        <v>0</v>
      </c>
      <c r="H37" s="7"/>
    </row>
    <row r="38" spans="1:8" x14ac:dyDescent="0.25">
      <c r="A38" s="8"/>
      <c r="B38" s="133" t="s">
        <v>357</v>
      </c>
      <c r="C38" s="28" t="s">
        <v>236</v>
      </c>
      <c r="D38" s="11">
        <v>660</v>
      </c>
      <c r="E38" s="11">
        <v>6187.55</v>
      </c>
      <c r="F38" s="122">
        <f t="shared" si="0"/>
        <v>4083783</v>
      </c>
      <c r="G38" s="67">
        <v>0</v>
      </c>
      <c r="H38" s="7"/>
    </row>
    <row r="39" spans="1:8" x14ac:dyDescent="0.25">
      <c r="A39" s="8"/>
      <c r="B39" s="133" t="s">
        <v>341</v>
      </c>
      <c r="C39" s="28" t="s">
        <v>236</v>
      </c>
      <c r="D39" s="11">
        <v>13200</v>
      </c>
      <c r="E39" s="11">
        <v>6187.55</v>
      </c>
      <c r="F39" s="122">
        <f t="shared" si="0"/>
        <v>81675660</v>
      </c>
      <c r="G39" s="67">
        <v>99971100</v>
      </c>
      <c r="H39" s="7"/>
    </row>
    <row r="40" spans="1:8" ht="13" x14ac:dyDescent="0.3">
      <c r="A40" s="8"/>
      <c r="B40" s="6" t="s">
        <v>181</v>
      </c>
      <c r="C40" s="13"/>
      <c r="D40" s="13"/>
      <c r="E40" s="13"/>
      <c r="F40" s="288">
        <f>SUM(F34:F38)</f>
        <v>199362861</v>
      </c>
      <c r="G40" s="69">
        <v>403533345.14999998</v>
      </c>
      <c r="H40" s="7"/>
    </row>
    <row r="41" spans="1:8" x14ac:dyDescent="0.25">
      <c r="A41" s="8"/>
      <c r="B41" s="8"/>
      <c r="C41" s="15"/>
      <c r="D41" s="15"/>
      <c r="E41" s="15"/>
      <c r="F41" s="311"/>
      <c r="G41" s="323"/>
      <c r="H41" s="7"/>
    </row>
    <row r="42" spans="1:8" ht="13" x14ac:dyDescent="0.3">
      <c r="A42" s="8"/>
      <c r="B42" s="6" t="s">
        <v>319</v>
      </c>
      <c r="C42" s="28"/>
      <c r="D42" s="11"/>
      <c r="E42" s="11"/>
      <c r="F42" s="122"/>
      <c r="G42" s="67"/>
      <c r="H42" s="7"/>
    </row>
    <row r="43" spans="1:8" x14ac:dyDescent="0.25">
      <c r="A43" s="8"/>
      <c r="B43" s="133" t="s">
        <v>327</v>
      </c>
      <c r="C43" s="227"/>
      <c r="D43" s="286"/>
      <c r="E43" s="11"/>
      <c r="F43" s="122"/>
      <c r="G43" s="67"/>
      <c r="H43" s="7"/>
    </row>
    <row r="44" spans="1:8" x14ac:dyDescent="0.25">
      <c r="A44" s="8"/>
      <c r="B44" s="8"/>
      <c r="C44" s="11"/>
      <c r="D44" s="11"/>
      <c r="E44" s="11"/>
      <c r="F44" s="8"/>
      <c r="G44" s="67"/>
      <c r="H44" s="7"/>
    </row>
    <row r="45" spans="1:8" ht="13" x14ac:dyDescent="0.3">
      <c r="A45" s="8"/>
      <c r="B45" s="6" t="s">
        <v>181</v>
      </c>
      <c r="C45" s="287"/>
      <c r="D45" s="287"/>
      <c r="E45" s="287"/>
      <c r="F45" s="288"/>
      <c r="G45" s="69"/>
      <c r="H45" s="7"/>
    </row>
    <row r="46" spans="1:8" ht="13" x14ac:dyDescent="0.3">
      <c r="A46" s="8"/>
      <c r="B46" s="6"/>
      <c r="C46" s="194"/>
      <c r="D46" s="194"/>
      <c r="E46" s="194"/>
      <c r="F46" s="312"/>
      <c r="G46" s="313"/>
      <c r="H46" s="7"/>
    </row>
    <row r="47" spans="1:8" ht="13.5" thickBot="1" x14ac:dyDescent="0.35">
      <c r="A47" s="8"/>
      <c r="B47" s="6" t="s">
        <v>183</v>
      </c>
      <c r="C47" s="307"/>
      <c r="D47" s="308"/>
      <c r="E47" s="308"/>
      <c r="F47" s="309">
        <f>+F30+F40</f>
        <v>240223162.53480008</v>
      </c>
      <c r="G47" s="310">
        <v>496575036.20279998</v>
      </c>
      <c r="H47" s="7"/>
    </row>
    <row r="48" spans="1:8" x14ac:dyDescent="0.25">
      <c r="A48" s="8"/>
      <c r="B48" s="62"/>
      <c r="C48" s="12"/>
      <c r="D48" s="1"/>
      <c r="E48" s="12"/>
      <c r="F48" s="1"/>
      <c r="G48" s="12"/>
      <c r="H48" s="7"/>
    </row>
    <row r="49" spans="1:8" x14ac:dyDescent="0.25">
      <c r="A49" s="9"/>
      <c r="B49" s="1"/>
      <c r="C49" s="1"/>
      <c r="D49" s="1"/>
      <c r="E49" s="1"/>
      <c r="F49" s="1"/>
      <c r="G49" s="1"/>
      <c r="H49" s="10"/>
    </row>
    <row r="50" spans="1:8" x14ac:dyDescent="0.25">
      <c r="A50" s="16"/>
      <c r="B50" s="16"/>
      <c r="C50" s="16"/>
      <c r="D50" s="16"/>
      <c r="E50" s="16"/>
      <c r="F50" s="16"/>
      <c r="G50" s="16"/>
      <c r="H50" s="16"/>
    </row>
    <row r="51" spans="1:8" x14ac:dyDescent="0.25">
      <c r="A51" s="16"/>
      <c r="B51" s="16"/>
      <c r="C51" s="16"/>
      <c r="D51" s="16"/>
      <c r="E51" s="16"/>
      <c r="F51" s="16"/>
      <c r="G51" s="16"/>
      <c r="H51" s="16"/>
    </row>
    <row r="52" spans="1:8" ht="39.75" customHeight="1" x14ac:dyDescent="0.25"/>
    <row r="53" spans="1:8" x14ac:dyDescent="0.25">
      <c r="B53" s="448" t="s">
        <v>370</v>
      </c>
      <c r="C53" s="448"/>
      <c r="D53" s="448"/>
      <c r="E53" s="448"/>
      <c r="F53" s="448"/>
      <c r="G53" s="448"/>
    </row>
    <row r="54" spans="1:8" x14ac:dyDescent="0.25">
      <c r="B54" s="437" t="s">
        <v>371</v>
      </c>
      <c r="C54" s="437"/>
      <c r="D54" s="437"/>
      <c r="E54" s="437"/>
      <c r="F54" s="437"/>
      <c r="G54" s="437"/>
    </row>
    <row r="59" spans="1:8" x14ac:dyDescent="0.25">
      <c r="B59" s="142"/>
      <c r="E59" s="135"/>
    </row>
    <row r="60" spans="1:8" x14ac:dyDescent="0.25">
      <c r="B60" s="142"/>
      <c r="E60" s="135"/>
    </row>
  </sheetData>
  <mergeCells count="9">
    <mergeCell ref="B53:G53"/>
    <mergeCell ref="B54:G54"/>
    <mergeCell ref="B7:G7"/>
    <mergeCell ref="B9:G9"/>
    <mergeCell ref="B10:G10"/>
    <mergeCell ref="B12:G12"/>
    <mergeCell ref="B13:G13"/>
    <mergeCell ref="F15:G15"/>
    <mergeCell ref="C15:D15"/>
  </mergeCells>
  <printOptions horizontalCentered="1"/>
  <pageMargins left="0.70866141732283472" right="0.55118110236220474" top="1.7716535433070868" bottom="0.74803149606299213" header="0.31496062992125984" footer="0.31496062992125984"/>
  <pageSetup paperSize="5" scale="74" orientation="portrait" verticalDpi="300" r:id="rId1"/>
  <headerFooter>
    <oddHeader>&amp;L&amp;G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J76"/>
  <sheetViews>
    <sheetView view="pageLayout" zoomScaleNormal="100" workbookViewId="0">
      <selection activeCell="H42" sqref="H42"/>
    </sheetView>
  </sheetViews>
  <sheetFormatPr baseColWidth="10" defaultRowHeight="12.5" x14ac:dyDescent="0.25"/>
  <cols>
    <col min="1" max="1" width="12.1796875" customWidth="1"/>
    <col min="2" max="2" width="13.81640625" customWidth="1"/>
    <col min="3" max="7" width="10.81640625" customWidth="1"/>
    <col min="8" max="8" width="12.54296875" customWidth="1"/>
    <col min="9" max="9" width="13.26953125" customWidth="1"/>
  </cols>
  <sheetData>
    <row r="1" spans="1:9" ht="27.75" customHeight="1" x14ac:dyDescent="0.3">
      <c r="A1" s="436" t="s">
        <v>170</v>
      </c>
      <c r="B1" s="436"/>
      <c r="C1" s="436"/>
      <c r="D1" s="436"/>
      <c r="E1" s="436"/>
      <c r="F1" s="436"/>
      <c r="G1" s="436"/>
      <c r="H1" s="436"/>
      <c r="I1" s="436"/>
    </row>
    <row r="2" spans="1:9" ht="13" x14ac:dyDescent="0.3">
      <c r="A2" s="436" t="s">
        <v>171</v>
      </c>
      <c r="B2" s="436"/>
      <c r="C2" s="436"/>
      <c r="D2" s="436"/>
      <c r="E2" s="436"/>
      <c r="F2" s="436"/>
      <c r="G2" s="436"/>
      <c r="H2" s="436"/>
      <c r="I2" s="436"/>
    </row>
    <row r="3" spans="1:9" ht="13" x14ac:dyDescent="0.3">
      <c r="A3" s="30"/>
      <c r="B3" s="30"/>
      <c r="C3" s="30"/>
      <c r="D3" s="30"/>
      <c r="E3" s="30"/>
      <c r="F3" s="30"/>
      <c r="G3" s="16"/>
    </row>
    <row r="4" spans="1:9" ht="18" x14ac:dyDescent="0.4">
      <c r="A4" s="435" t="s">
        <v>0</v>
      </c>
      <c r="B4" s="435"/>
      <c r="C4" s="435"/>
      <c r="D4" s="435"/>
      <c r="E4" s="435"/>
      <c r="F4" s="435"/>
      <c r="G4" s="435"/>
      <c r="H4" s="435"/>
      <c r="I4" s="435"/>
    </row>
    <row r="5" spans="1:9" x14ac:dyDescent="0.25">
      <c r="A5" s="16"/>
      <c r="B5" s="16"/>
      <c r="C5" s="16"/>
      <c r="D5" s="16"/>
      <c r="E5" s="16"/>
      <c r="G5" s="16"/>
      <c r="I5" s="140" t="s">
        <v>185</v>
      </c>
    </row>
    <row r="6" spans="1:9" ht="15.5" x14ac:dyDescent="0.35">
      <c r="A6" s="454" t="s">
        <v>355</v>
      </c>
      <c r="B6" s="454"/>
      <c r="C6" s="454"/>
      <c r="D6" s="454"/>
      <c r="E6" s="454"/>
      <c r="F6" s="454"/>
      <c r="G6" s="454"/>
      <c r="H6" s="454"/>
      <c r="I6" s="454"/>
    </row>
    <row r="7" spans="1:9" x14ac:dyDescent="0.25">
      <c r="A7" s="455"/>
      <c r="B7" s="455"/>
      <c r="C7" s="455"/>
      <c r="D7" s="455"/>
      <c r="E7" s="455"/>
      <c r="F7" s="455"/>
      <c r="G7" s="455"/>
      <c r="H7" s="455"/>
      <c r="I7" s="455"/>
    </row>
    <row r="8" spans="1:9" x14ac:dyDescent="0.25">
      <c r="A8" s="16"/>
      <c r="B8" s="16"/>
      <c r="C8" s="16"/>
      <c r="D8" s="16"/>
      <c r="E8" s="16"/>
      <c r="F8" s="16"/>
      <c r="G8" s="16"/>
    </row>
    <row r="9" spans="1:9" ht="13" x14ac:dyDescent="0.3">
      <c r="A9" s="436" t="s">
        <v>186</v>
      </c>
      <c r="B9" s="436"/>
      <c r="C9" s="436"/>
      <c r="D9" s="436"/>
      <c r="E9" s="436"/>
      <c r="F9" s="436"/>
      <c r="G9" s="436"/>
      <c r="H9" s="436"/>
      <c r="I9" s="436"/>
    </row>
    <row r="10" spans="1:9" ht="13" x14ac:dyDescent="0.3">
      <c r="A10" s="436"/>
      <c r="B10" s="436"/>
      <c r="C10" s="436"/>
      <c r="D10" s="436"/>
      <c r="E10" s="436"/>
      <c r="F10" s="436"/>
      <c r="G10" s="16"/>
    </row>
    <row r="11" spans="1:9" x14ac:dyDescent="0.25">
      <c r="A11" s="26"/>
      <c r="B11" s="145" t="s">
        <v>187</v>
      </c>
      <c r="C11" s="146" t="s">
        <v>187</v>
      </c>
      <c r="D11" s="145" t="s">
        <v>187</v>
      </c>
      <c r="E11" s="146" t="s">
        <v>191</v>
      </c>
      <c r="F11" s="145" t="s">
        <v>191</v>
      </c>
      <c r="G11" s="147" t="s">
        <v>161</v>
      </c>
      <c r="H11" s="490" t="s">
        <v>31</v>
      </c>
      <c r="I11" s="491"/>
    </row>
    <row r="12" spans="1:9" x14ac:dyDescent="0.25">
      <c r="A12" s="148" t="s">
        <v>22</v>
      </c>
      <c r="B12" s="149" t="s">
        <v>188</v>
      </c>
      <c r="C12" s="150" t="s">
        <v>188</v>
      </c>
      <c r="D12" s="149" t="s">
        <v>161</v>
      </c>
      <c r="E12" s="150" t="s">
        <v>192</v>
      </c>
      <c r="F12" s="149" t="s">
        <v>193</v>
      </c>
      <c r="G12" s="150" t="s">
        <v>194</v>
      </c>
      <c r="H12" s="269"/>
      <c r="I12" s="271"/>
    </row>
    <row r="13" spans="1:9" x14ac:dyDescent="0.25">
      <c r="A13" s="27"/>
      <c r="B13" s="151" t="s">
        <v>177</v>
      </c>
      <c r="C13" s="152" t="s">
        <v>189</v>
      </c>
      <c r="D13" s="151" t="s">
        <v>190</v>
      </c>
      <c r="E13" s="152"/>
      <c r="F13" s="151"/>
      <c r="G13" s="152"/>
      <c r="H13" s="272">
        <v>43190</v>
      </c>
      <c r="I13" s="273">
        <v>42825</v>
      </c>
    </row>
    <row r="14" spans="1:9" ht="60.5" x14ac:dyDescent="0.25">
      <c r="A14" s="153" t="s">
        <v>195</v>
      </c>
      <c r="B14" s="132"/>
      <c r="C14" s="154"/>
      <c r="D14" s="132"/>
      <c r="E14" s="154">
        <f>+'[1]Balance Analitico 03-2019'!$H$591</f>
        <v>211608183</v>
      </c>
      <c r="F14" s="132">
        <f>+'[1]Balance Analitico 03-2019'!$I$591</f>
        <v>60740000</v>
      </c>
      <c r="G14" s="154"/>
      <c r="H14" s="132">
        <f>SUM(B14:G14)</f>
        <v>272348183</v>
      </c>
      <c r="I14" s="132">
        <v>191741975</v>
      </c>
    </row>
    <row r="15" spans="1:9" x14ac:dyDescent="0.25">
      <c r="A15" s="153"/>
      <c r="B15" s="132"/>
      <c r="C15" s="154"/>
      <c r="D15" s="132"/>
      <c r="E15" s="154"/>
      <c r="F15" s="132"/>
      <c r="G15" s="154"/>
      <c r="H15" s="132">
        <f t="shared" ref="H15:H36" si="0">SUM(B15:G15)</f>
        <v>0</v>
      </c>
      <c r="I15" s="132">
        <v>0</v>
      </c>
    </row>
    <row r="16" spans="1:9" ht="30.5" x14ac:dyDescent="0.25">
      <c r="A16" s="153" t="s">
        <v>196</v>
      </c>
      <c r="B16" s="132"/>
      <c r="C16" s="154"/>
      <c r="D16" s="132"/>
      <c r="E16" s="154">
        <f>+'[1]Balance Analitico 03-2019'!$H$592</f>
        <v>156884077</v>
      </c>
      <c r="F16" s="132">
        <f>+'[1]Balance Analitico 03-2019'!$I$592</f>
        <v>402585400</v>
      </c>
      <c r="G16" s="154"/>
      <c r="H16" s="132">
        <f>SUM(B16:G16)</f>
        <v>559469477</v>
      </c>
      <c r="I16" s="132">
        <v>61058915</v>
      </c>
    </row>
    <row r="17" spans="1:10" x14ac:dyDescent="0.25">
      <c r="A17" s="153"/>
      <c r="B17" s="132"/>
      <c r="C17" s="154"/>
      <c r="D17" s="132"/>
      <c r="E17" s="154"/>
      <c r="F17" s="294"/>
      <c r="G17" s="132"/>
      <c r="H17" s="132">
        <f t="shared" si="0"/>
        <v>0</v>
      </c>
      <c r="I17" s="132">
        <v>0</v>
      </c>
    </row>
    <row r="18" spans="1:10" ht="20.5" x14ac:dyDescent="0.25">
      <c r="A18" s="153" t="s">
        <v>197</v>
      </c>
      <c r="B18" s="132"/>
      <c r="C18" s="154"/>
      <c r="D18" s="132"/>
      <c r="E18" s="154">
        <f>+'[1]Balance Analitico 03-2019'!$H$593</f>
        <v>92017166</v>
      </c>
      <c r="F18" s="294"/>
      <c r="G18" s="132"/>
      <c r="H18" s="132">
        <f t="shared" si="0"/>
        <v>92017166</v>
      </c>
      <c r="I18" s="132">
        <v>403910796</v>
      </c>
    </row>
    <row r="19" spans="1:10" x14ac:dyDescent="0.25">
      <c r="A19" s="155"/>
      <c r="B19" s="132"/>
      <c r="C19" s="154"/>
      <c r="D19" s="132"/>
      <c r="E19" s="154"/>
      <c r="F19" s="294"/>
      <c r="G19" s="132"/>
      <c r="H19" s="132">
        <f t="shared" si="0"/>
        <v>0</v>
      </c>
      <c r="I19" s="132">
        <v>0</v>
      </c>
    </row>
    <row r="20" spans="1:10" ht="20.5" x14ac:dyDescent="0.25">
      <c r="A20" s="153" t="s">
        <v>198</v>
      </c>
      <c r="B20" s="132"/>
      <c r="C20" s="154"/>
      <c r="D20" s="132"/>
      <c r="E20" s="132">
        <f>+'[1]Balance Analitico 03-2019'!$H$594</f>
        <v>14404500</v>
      </c>
      <c r="G20" s="132"/>
      <c r="H20" s="132">
        <f t="shared" si="0"/>
        <v>14404500</v>
      </c>
      <c r="I20" s="132">
        <v>18143816</v>
      </c>
    </row>
    <row r="21" spans="1:10" x14ac:dyDescent="0.25">
      <c r="A21" s="155"/>
      <c r="B21" s="132"/>
      <c r="C21" s="154"/>
      <c r="D21" s="132"/>
      <c r="E21" s="154"/>
      <c r="F21" s="294"/>
      <c r="G21" s="132"/>
      <c r="H21" s="132">
        <f t="shared" si="0"/>
        <v>0</v>
      </c>
      <c r="I21" s="132">
        <v>0</v>
      </c>
    </row>
    <row r="22" spans="1:10" ht="30.5" x14ac:dyDescent="0.25">
      <c r="A22" s="153" t="s">
        <v>199</v>
      </c>
      <c r="B22" s="132"/>
      <c r="C22" s="154"/>
      <c r="D22" s="132"/>
      <c r="E22" s="154">
        <f>+'[1]Balance Analitico 03-2019'!$H$595</f>
        <v>188268183</v>
      </c>
      <c r="F22" s="294"/>
      <c r="G22" s="132"/>
      <c r="H22" s="132">
        <f t="shared" si="0"/>
        <v>188268183</v>
      </c>
      <c r="I22" s="132">
        <v>37313636</v>
      </c>
    </row>
    <row r="23" spans="1:10" x14ac:dyDescent="0.25">
      <c r="A23" s="153"/>
      <c r="B23" s="132"/>
      <c r="C23" s="154"/>
      <c r="D23" s="132"/>
      <c r="E23" s="154"/>
      <c r="F23" s="132"/>
      <c r="G23" s="154"/>
      <c r="H23" s="132">
        <f t="shared" si="0"/>
        <v>0</v>
      </c>
      <c r="I23" s="132">
        <v>0</v>
      </c>
    </row>
    <row r="24" spans="1:10" ht="30.5" x14ac:dyDescent="0.25">
      <c r="A24" s="153" t="s">
        <v>200</v>
      </c>
      <c r="B24" s="132"/>
      <c r="C24" s="154"/>
      <c r="D24" s="132"/>
      <c r="E24" s="154"/>
      <c r="F24" s="132">
        <f>+'[1]Balance Analitico 03-2019'!$I$596</f>
        <v>122001048</v>
      </c>
      <c r="G24" s="154"/>
      <c r="H24" s="132">
        <f>SUM(B24:G24)</f>
        <v>122001048</v>
      </c>
      <c r="I24" s="132">
        <v>90252242</v>
      </c>
    </row>
    <row r="25" spans="1:10" x14ac:dyDescent="0.25">
      <c r="A25" s="155"/>
      <c r="B25" s="132"/>
      <c r="C25" s="154"/>
      <c r="D25" s="132"/>
      <c r="E25" s="154"/>
      <c r="F25" s="132"/>
      <c r="G25" s="154"/>
      <c r="H25" s="132">
        <f t="shared" si="0"/>
        <v>0</v>
      </c>
      <c r="I25" s="132">
        <v>0</v>
      </c>
    </row>
    <row r="26" spans="1:10" ht="30.5" x14ac:dyDescent="0.25">
      <c r="A26" s="153" t="s">
        <v>201</v>
      </c>
      <c r="B26" s="132"/>
      <c r="C26" s="154"/>
      <c r="D26" s="132"/>
      <c r="E26" s="154">
        <v>0</v>
      </c>
      <c r="F26" s="132"/>
      <c r="G26" s="154"/>
      <c r="H26" s="132">
        <f t="shared" si="0"/>
        <v>0</v>
      </c>
      <c r="I26" s="132">
        <v>0</v>
      </c>
    </row>
    <row r="27" spans="1:10" x14ac:dyDescent="0.25">
      <c r="A27" s="155"/>
      <c r="B27" s="132"/>
      <c r="C27" s="154"/>
      <c r="D27" s="132"/>
      <c r="E27" s="154"/>
      <c r="F27" s="132"/>
      <c r="G27" s="154"/>
      <c r="H27" s="132">
        <f t="shared" si="0"/>
        <v>0</v>
      </c>
      <c r="I27" s="132">
        <v>0</v>
      </c>
    </row>
    <row r="28" spans="1:10" ht="20.5" x14ac:dyDescent="0.25">
      <c r="A28" s="153" t="s">
        <v>202</v>
      </c>
      <c r="B28" s="132"/>
      <c r="C28" s="154"/>
      <c r="D28" s="132"/>
      <c r="E28" s="132">
        <f>+'[1]Balance Analitico 03-2019'!$H$598</f>
        <v>71537307</v>
      </c>
      <c r="F28" s="11"/>
      <c r="G28" s="154"/>
      <c r="H28" s="132">
        <f t="shared" si="0"/>
        <v>71537307</v>
      </c>
      <c r="I28" s="132">
        <v>48954642</v>
      </c>
    </row>
    <row r="29" spans="1:10" x14ac:dyDescent="0.25">
      <c r="A29" s="153"/>
      <c r="B29" s="132"/>
      <c r="C29" s="154"/>
      <c r="D29" s="132"/>
      <c r="E29" s="132"/>
      <c r="F29" s="11"/>
      <c r="G29" s="154"/>
      <c r="H29" s="132">
        <f t="shared" si="0"/>
        <v>0</v>
      </c>
      <c r="I29" s="132">
        <v>0</v>
      </c>
    </row>
    <row r="30" spans="1:10" ht="40.5" x14ac:dyDescent="0.25">
      <c r="A30" s="153" t="s">
        <v>203</v>
      </c>
      <c r="B30" s="132"/>
      <c r="C30" s="154"/>
      <c r="D30" s="132"/>
      <c r="E30" s="132">
        <f>+'[1]Balance Analitico 03-2019'!$H$599</f>
        <v>1389041</v>
      </c>
      <c r="F30" s="11"/>
      <c r="G30" s="154"/>
      <c r="H30" s="132">
        <f t="shared" si="0"/>
        <v>1389041</v>
      </c>
      <c r="I30" s="132">
        <v>4210268</v>
      </c>
    </row>
    <row r="31" spans="1:10" x14ac:dyDescent="0.25">
      <c r="A31" s="153"/>
      <c r="B31" s="132"/>
      <c r="C31" s="154"/>
      <c r="D31" s="132"/>
      <c r="E31" s="132"/>
      <c r="F31" s="11"/>
      <c r="G31" s="154"/>
      <c r="H31" s="132">
        <f t="shared" si="0"/>
        <v>0</v>
      </c>
      <c r="I31" s="132">
        <v>0</v>
      </c>
    </row>
    <row r="32" spans="1:10" ht="20.5" x14ac:dyDescent="0.25">
      <c r="A32" s="153" t="s">
        <v>204</v>
      </c>
      <c r="B32" s="132"/>
      <c r="C32" s="154"/>
      <c r="D32" s="132"/>
      <c r="E32" s="132">
        <f>+'[1]Balance Analitico 03-2019'!$H$600</f>
        <v>62956280</v>
      </c>
      <c r="F32" s="11"/>
      <c r="G32" s="154"/>
      <c r="H32" s="132">
        <f t="shared" si="0"/>
        <v>62956280</v>
      </c>
      <c r="I32" s="132">
        <v>38770797</v>
      </c>
      <c r="J32" s="86"/>
    </row>
    <row r="33" spans="1:10" x14ac:dyDescent="0.25">
      <c r="A33" s="153"/>
      <c r="B33" s="132"/>
      <c r="C33" s="154"/>
      <c r="D33" s="132"/>
      <c r="E33" s="132"/>
      <c r="F33" s="11"/>
      <c r="G33" s="154"/>
      <c r="H33" s="132">
        <f t="shared" si="0"/>
        <v>0</v>
      </c>
      <c r="I33" s="132">
        <v>0</v>
      </c>
    </row>
    <row r="34" spans="1:10" ht="30.5" x14ac:dyDescent="0.25">
      <c r="A34" s="153" t="s">
        <v>205</v>
      </c>
      <c r="B34" s="132"/>
      <c r="C34" s="154"/>
      <c r="D34" s="132"/>
      <c r="E34" s="132">
        <f>+'[1]Balance Analitico 03-2019'!$H$601</f>
        <v>3967164</v>
      </c>
      <c r="F34" s="11"/>
      <c r="G34" s="154"/>
      <c r="H34" s="132">
        <f t="shared" si="0"/>
        <v>3967164</v>
      </c>
      <c r="I34" s="132">
        <v>4137171</v>
      </c>
    </row>
    <row r="35" spans="1:10" x14ac:dyDescent="0.25">
      <c r="A35" s="153"/>
      <c r="B35" s="132"/>
      <c r="C35" s="154"/>
      <c r="D35" s="132"/>
      <c r="E35" s="154"/>
      <c r="F35" s="132"/>
      <c r="G35" s="154"/>
      <c r="H35" s="132">
        <f t="shared" si="0"/>
        <v>0</v>
      </c>
      <c r="I35" s="132">
        <v>0</v>
      </c>
    </row>
    <row r="36" spans="1:10" ht="20.5" x14ac:dyDescent="0.25">
      <c r="A36" s="153" t="s">
        <v>231</v>
      </c>
      <c r="B36" s="67">
        <v>0</v>
      </c>
      <c r="C36" s="154"/>
      <c r="D36" s="132"/>
      <c r="E36" s="154"/>
      <c r="F36" s="132"/>
      <c r="G36" s="132">
        <f>+'[1]Balance Analitico 03-2019'!$J$602</f>
        <v>755523923</v>
      </c>
      <c r="H36" s="132">
        <f t="shared" si="0"/>
        <v>755523923</v>
      </c>
      <c r="I36" s="132">
        <v>566010230</v>
      </c>
    </row>
    <row r="37" spans="1:10" x14ac:dyDescent="0.25">
      <c r="A37" s="153"/>
      <c r="B37" s="132"/>
      <c r="C37" s="154"/>
      <c r="D37" s="132"/>
      <c r="E37" s="154"/>
      <c r="F37" s="132"/>
      <c r="G37" s="154"/>
      <c r="H37" s="132"/>
      <c r="I37" s="132"/>
    </row>
    <row r="38" spans="1:10" ht="21" customHeight="1" x14ac:dyDescent="0.25">
      <c r="A38" s="153" t="s">
        <v>322</v>
      </c>
      <c r="B38" s="132">
        <f>+'[1]Balance Analitico 03-2019'!$G$602</f>
        <v>4389129065</v>
      </c>
      <c r="C38" s="154"/>
      <c r="D38" s="132"/>
      <c r="E38" s="154"/>
      <c r="F38" s="132"/>
      <c r="G38" s="154"/>
      <c r="H38" s="132">
        <f>SUM(B38:G38)</f>
        <v>4389129065</v>
      </c>
      <c r="I38" s="132">
        <v>3061124332</v>
      </c>
    </row>
    <row r="39" spans="1:10" ht="21" x14ac:dyDescent="0.25">
      <c r="A39" s="274" t="s">
        <v>358</v>
      </c>
      <c r="B39" s="120">
        <f>SUM(B37:B38)</f>
        <v>4389129065</v>
      </c>
      <c r="C39" s="275">
        <f>SUM(C14:C38)</f>
        <v>0</v>
      </c>
      <c r="D39" s="120"/>
      <c r="E39" s="275">
        <f>SUM(E14:E38)</f>
        <v>803031901</v>
      </c>
      <c r="F39" s="120">
        <f>SUM(F14:F38)</f>
        <v>585326448</v>
      </c>
      <c r="G39" s="120">
        <f>SUM(G14:G38)</f>
        <v>755523923</v>
      </c>
      <c r="H39" s="120">
        <f>SUM(B39:G39)</f>
        <v>6533011337</v>
      </c>
      <c r="I39" s="120">
        <v>4525628820</v>
      </c>
    </row>
    <row r="40" spans="1:10" ht="21" x14ac:dyDescent="0.25">
      <c r="A40" s="276" t="s">
        <v>359</v>
      </c>
      <c r="B40" s="277">
        <v>3362710849</v>
      </c>
      <c r="C40" s="278">
        <v>0</v>
      </c>
      <c r="D40" s="277"/>
      <c r="E40" s="278">
        <v>559709866</v>
      </c>
      <c r="F40" s="277">
        <v>320775337</v>
      </c>
      <c r="G40" s="278">
        <v>476942092</v>
      </c>
      <c r="H40" s="277">
        <v>4720138144</v>
      </c>
      <c r="I40" s="120"/>
    </row>
    <row r="41" spans="1:10" x14ac:dyDescent="0.25">
      <c r="A41" s="135"/>
      <c r="B41" s="156"/>
      <c r="C41" s="156"/>
      <c r="D41" s="156"/>
      <c r="E41" s="156"/>
      <c r="F41" s="156"/>
      <c r="G41" s="156"/>
      <c r="H41" s="156"/>
    </row>
    <row r="42" spans="1:10" ht="53.25" customHeight="1" x14ac:dyDescent="0.25">
      <c r="A42" s="135"/>
      <c r="B42" s="156"/>
      <c r="C42" s="156"/>
      <c r="D42" s="156"/>
      <c r="E42" s="156"/>
      <c r="F42" s="156"/>
      <c r="G42" s="156"/>
      <c r="H42" s="156"/>
    </row>
    <row r="43" spans="1:10" x14ac:dyDescent="0.25">
      <c r="A43" s="448" t="s">
        <v>372</v>
      </c>
      <c r="B43" s="448"/>
      <c r="C43" s="448"/>
      <c r="D43" s="448"/>
      <c r="E43" s="448"/>
      <c r="F43" s="448"/>
      <c r="G43" s="448"/>
      <c r="H43" s="448"/>
      <c r="I43" s="448"/>
      <c r="J43" s="135"/>
    </row>
    <row r="44" spans="1:10" x14ac:dyDescent="0.25">
      <c r="A44" s="437" t="s">
        <v>373</v>
      </c>
      <c r="B44" s="437"/>
      <c r="C44" s="437"/>
      <c r="D44" s="437"/>
      <c r="E44" s="437"/>
      <c r="F44" s="437"/>
      <c r="G44" s="437"/>
      <c r="H44" s="437"/>
      <c r="I44" s="437"/>
      <c r="J44" s="135"/>
    </row>
    <row r="45" spans="1:10" x14ac:dyDescent="0.25">
      <c r="G45" s="156"/>
      <c r="H45" s="156"/>
    </row>
    <row r="46" spans="1:10" x14ac:dyDescent="0.25">
      <c r="A46" s="135"/>
      <c r="B46" s="156"/>
      <c r="C46" s="156"/>
      <c r="D46" s="156"/>
      <c r="E46" s="156"/>
      <c r="F46" s="156"/>
      <c r="G46" s="156"/>
      <c r="H46" s="156"/>
    </row>
    <row r="47" spans="1:10" x14ac:dyDescent="0.25">
      <c r="A47" s="135"/>
      <c r="B47" s="156"/>
      <c r="C47" s="156"/>
      <c r="D47" s="156"/>
      <c r="E47" s="156"/>
      <c r="F47" s="156"/>
      <c r="G47" s="156"/>
      <c r="H47" s="156"/>
    </row>
    <row r="48" spans="1:10" x14ac:dyDescent="0.25">
      <c r="A48" s="135"/>
      <c r="B48" s="156"/>
      <c r="C48" s="156"/>
      <c r="D48" s="156"/>
      <c r="E48" s="156"/>
      <c r="F48" s="156"/>
      <c r="G48" s="156"/>
      <c r="H48" s="156"/>
    </row>
    <row r="49" spans="1:8" x14ac:dyDescent="0.25">
      <c r="A49" s="135"/>
      <c r="B49" s="156"/>
      <c r="C49" s="156"/>
      <c r="D49" s="156"/>
      <c r="E49" s="156"/>
      <c r="F49" s="156"/>
      <c r="G49" s="156"/>
      <c r="H49" s="156"/>
    </row>
    <row r="50" spans="1:8" x14ac:dyDescent="0.25">
      <c r="A50" s="135"/>
      <c r="B50" s="156"/>
      <c r="C50" s="156"/>
      <c r="D50" s="156"/>
      <c r="E50" s="156"/>
      <c r="F50" s="156"/>
      <c r="G50" s="156"/>
      <c r="H50" s="156"/>
    </row>
    <row r="51" spans="1:8" x14ac:dyDescent="0.25">
      <c r="A51" s="135"/>
      <c r="B51" s="156"/>
      <c r="C51" s="156"/>
      <c r="D51" s="156"/>
      <c r="E51" s="156"/>
      <c r="F51" s="156"/>
      <c r="G51" s="156"/>
      <c r="H51" s="156"/>
    </row>
    <row r="52" spans="1:8" x14ac:dyDescent="0.25">
      <c r="A52" s="135"/>
      <c r="B52" s="156"/>
      <c r="C52" s="156"/>
      <c r="D52" s="156"/>
      <c r="E52" s="156"/>
      <c r="F52" s="156"/>
      <c r="G52" s="156"/>
      <c r="H52" s="156"/>
    </row>
    <row r="53" spans="1:8" x14ac:dyDescent="0.25">
      <c r="A53" s="135"/>
      <c r="B53" s="156"/>
      <c r="C53" s="156"/>
      <c r="D53" s="156"/>
      <c r="E53" s="156"/>
      <c r="F53" s="156"/>
      <c r="G53" s="156"/>
      <c r="H53" s="156"/>
    </row>
    <row r="54" spans="1:8" x14ac:dyDescent="0.25">
      <c r="A54" s="135"/>
      <c r="B54" s="156"/>
      <c r="C54" s="156"/>
      <c r="D54" s="156"/>
      <c r="E54" s="156"/>
      <c r="F54" s="156"/>
      <c r="G54" s="156"/>
      <c r="H54" s="156"/>
    </row>
    <row r="55" spans="1:8" x14ac:dyDescent="0.25">
      <c r="A55" s="135"/>
      <c r="B55" s="156"/>
      <c r="C55" s="156"/>
      <c r="D55" s="156"/>
      <c r="E55" s="156"/>
      <c r="F55" s="156"/>
      <c r="G55" s="156"/>
      <c r="H55" s="156"/>
    </row>
    <row r="56" spans="1:8" x14ac:dyDescent="0.25">
      <c r="A56" s="135"/>
      <c r="B56" s="156"/>
      <c r="C56" s="156"/>
      <c r="D56" s="156"/>
      <c r="E56" s="156"/>
      <c r="F56" s="156"/>
      <c r="G56" s="156"/>
      <c r="H56" s="156"/>
    </row>
    <row r="57" spans="1:8" x14ac:dyDescent="0.25">
      <c r="A57" s="135"/>
      <c r="B57" s="156"/>
      <c r="C57" s="156"/>
      <c r="D57" s="156"/>
      <c r="E57" s="156"/>
      <c r="F57" s="156"/>
      <c r="G57" s="156"/>
      <c r="H57" s="156"/>
    </row>
    <row r="58" spans="1:8" x14ac:dyDescent="0.25">
      <c r="A58" s="135"/>
      <c r="B58" s="156"/>
      <c r="C58" s="156"/>
      <c r="D58" s="156"/>
      <c r="E58" s="156"/>
      <c r="F58" s="156"/>
      <c r="G58" s="156"/>
      <c r="H58" s="156"/>
    </row>
    <row r="59" spans="1:8" x14ac:dyDescent="0.25">
      <c r="A59" s="135"/>
      <c r="B59" s="156"/>
      <c r="C59" s="156"/>
      <c r="D59" s="156"/>
      <c r="E59" s="156"/>
      <c r="F59" s="156"/>
      <c r="G59" s="156"/>
      <c r="H59" s="156"/>
    </row>
    <row r="60" spans="1:8" x14ac:dyDescent="0.25">
      <c r="A60" s="135"/>
      <c r="B60" s="156"/>
      <c r="C60" s="156"/>
      <c r="D60" s="156"/>
      <c r="E60" s="156"/>
      <c r="F60" s="156"/>
      <c r="G60" s="156"/>
      <c r="H60" s="156"/>
    </row>
    <row r="61" spans="1:8" x14ac:dyDescent="0.25">
      <c r="A61" s="135"/>
      <c r="B61" s="156"/>
      <c r="C61" s="156"/>
      <c r="D61" s="156"/>
      <c r="E61" s="156"/>
      <c r="F61" s="156"/>
      <c r="G61" s="156"/>
      <c r="H61" s="156"/>
    </row>
    <row r="62" spans="1:8" x14ac:dyDescent="0.25">
      <c r="A62" s="135"/>
      <c r="B62" s="156"/>
      <c r="C62" s="156"/>
      <c r="D62" s="156"/>
      <c r="E62" s="156"/>
      <c r="F62" s="156"/>
      <c r="G62" s="156"/>
      <c r="H62" s="156"/>
    </row>
    <row r="63" spans="1:8" x14ac:dyDescent="0.25">
      <c r="A63" s="135"/>
      <c r="B63" s="156"/>
      <c r="C63" s="156"/>
      <c r="D63" s="156"/>
      <c r="E63" s="156"/>
      <c r="F63" s="156"/>
      <c r="G63" s="156"/>
      <c r="H63" s="156"/>
    </row>
    <row r="64" spans="1:8" x14ac:dyDescent="0.25">
      <c r="A64" s="135"/>
      <c r="B64" s="156"/>
      <c r="C64" s="156"/>
      <c r="D64" s="156"/>
      <c r="E64" s="156"/>
      <c r="F64" s="156"/>
      <c r="G64" s="156"/>
      <c r="H64" s="156"/>
    </row>
    <row r="65" spans="1:8" x14ac:dyDescent="0.25">
      <c r="A65" s="135"/>
      <c r="B65" s="156"/>
      <c r="C65" s="156"/>
      <c r="D65" s="156"/>
      <c r="E65" s="156"/>
      <c r="F65" s="156"/>
      <c r="G65" s="156"/>
      <c r="H65" s="156"/>
    </row>
    <row r="66" spans="1:8" x14ac:dyDescent="0.25">
      <c r="A66" s="135"/>
    </row>
    <row r="67" spans="1:8" x14ac:dyDescent="0.25">
      <c r="A67" s="135"/>
    </row>
    <row r="68" spans="1:8" x14ac:dyDescent="0.25">
      <c r="A68" s="135"/>
    </row>
    <row r="69" spans="1:8" x14ac:dyDescent="0.25">
      <c r="A69" s="135"/>
    </row>
    <row r="70" spans="1:8" x14ac:dyDescent="0.25">
      <c r="A70" s="135"/>
    </row>
    <row r="71" spans="1:8" x14ac:dyDescent="0.25">
      <c r="A71" s="135"/>
    </row>
    <row r="72" spans="1:8" x14ac:dyDescent="0.25">
      <c r="A72" s="135"/>
    </row>
    <row r="73" spans="1:8" x14ac:dyDescent="0.25">
      <c r="A73" s="135"/>
    </row>
    <row r="74" spans="1:8" x14ac:dyDescent="0.25">
      <c r="A74" s="135"/>
    </row>
    <row r="75" spans="1:8" x14ac:dyDescent="0.25">
      <c r="A75" s="135"/>
    </row>
    <row r="76" spans="1:8" x14ac:dyDescent="0.25">
      <c r="A76" s="135"/>
    </row>
  </sheetData>
  <mergeCells count="10">
    <mergeCell ref="A43:I43"/>
    <mergeCell ref="A44:I44"/>
    <mergeCell ref="A1:I1"/>
    <mergeCell ref="A2:I2"/>
    <mergeCell ref="A10:F10"/>
    <mergeCell ref="H11:I11"/>
    <mergeCell ref="A4:I4"/>
    <mergeCell ref="A6:I6"/>
    <mergeCell ref="A7:I7"/>
    <mergeCell ref="A9:I9"/>
  </mergeCells>
  <printOptions horizontalCentered="1"/>
  <pageMargins left="0.51181102362204722" right="0.31496062992125984" top="1.7322834645669292" bottom="0.74803149606299213" header="0.31496062992125984" footer="0.31496062992125984"/>
  <pageSetup paperSize="5" scale="75" orientation="portrait" verticalDpi="300" r:id="rId1"/>
  <headerFooter>
    <oddHeader>&amp;L&amp;G</odd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39"/>
  <sheetViews>
    <sheetView view="pageLayout" topLeftCell="A7" zoomScaleNormal="100" workbookViewId="0">
      <selection activeCell="B15" sqref="B15"/>
    </sheetView>
  </sheetViews>
  <sheetFormatPr baseColWidth="10" defaultRowHeight="12.5" x14ac:dyDescent="0.25"/>
  <cols>
    <col min="1" max="1" width="5" customWidth="1"/>
    <col min="2" max="2" width="33.1796875" customWidth="1"/>
    <col min="3" max="4" width="24.81640625" customWidth="1"/>
    <col min="5" max="5" width="1.1796875" customWidth="1"/>
    <col min="6" max="6" width="0.54296875" customWidth="1"/>
  </cols>
  <sheetData>
    <row r="1" spans="1:10" ht="34.5" customHeight="1" x14ac:dyDescent="0.25"/>
    <row r="2" spans="1:10" ht="13" x14ac:dyDescent="0.3">
      <c r="B2" s="436" t="s">
        <v>170</v>
      </c>
      <c r="C2" s="436"/>
      <c r="D2" s="436"/>
      <c r="E2" s="436"/>
      <c r="F2" s="30"/>
      <c r="G2" s="30"/>
      <c r="H2" s="16"/>
    </row>
    <row r="3" spans="1:10" ht="13" x14ac:dyDescent="0.3">
      <c r="B3" s="436" t="s">
        <v>171</v>
      </c>
      <c r="C3" s="436"/>
      <c r="D3" s="436"/>
      <c r="E3" s="436"/>
      <c r="F3" s="30"/>
      <c r="G3" s="30"/>
      <c r="H3" s="16"/>
    </row>
    <row r="4" spans="1:10" ht="13" x14ac:dyDescent="0.3">
      <c r="B4" s="30"/>
      <c r="C4" s="30"/>
      <c r="D4" s="30"/>
      <c r="E4" s="30"/>
      <c r="F4" s="30"/>
      <c r="G4" s="30"/>
      <c r="H4" s="16"/>
    </row>
    <row r="5" spans="1:10" x14ac:dyDescent="0.25">
      <c r="B5" s="16"/>
      <c r="C5" s="16"/>
      <c r="D5" s="16"/>
      <c r="E5" s="16"/>
      <c r="F5" s="16"/>
      <c r="G5" s="16"/>
      <c r="H5" s="16"/>
    </row>
    <row r="6" spans="1:10" x14ac:dyDescent="0.25">
      <c r="A6" s="5"/>
      <c r="B6" s="25"/>
      <c r="C6" s="25"/>
      <c r="D6" s="25"/>
      <c r="E6" s="25"/>
      <c r="F6" s="44"/>
      <c r="G6" s="16"/>
      <c r="H6" s="16"/>
    </row>
    <row r="7" spans="1:10" ht="18" x14ac:dyDescent="0.4">
      <c r="A7" s="8"/>
      <c r="B7" s="435" t="s">
        <v>0</v>
      </c>
      <c r="C7" s="435"/>
      <c r="D7" s="435"/>
      <c r="E7" s="435"/>
      <c r="F7" s="484"/>
      <c r="G7" s="22"/>
      <c r="H7" s="22"/>
      <c r="I7" s="22"/>
      <c r="J7" s="22"/>
    </row>
    <row r="8" spans="1:10" ht="13" x14ac:dyDescent="0.3">
      <c r="A8" s="8"/>
      <c r="B8" s="16"/>
      <c r="C8" s="16"/>
      <c r="D8" s="106" t="s">
        <v>206</v>
      </c>
      <c r="F8" s="7"/>
      <c r="H8" s="16"/>
    </row>
    <row r="9" spans="1:10" ht="15.5" x14ac:dyDescent="0.35">
      <c r="A9" s="8"/>
      <c r="B9" s="454" t="s">
        <v>355</v>
      </c>
      <c r="C9" s="454"/>
      <c r="D9" s="454"/>
      <c r="E9" s="454"/>
      <c r="F9" s="485"/>
      <c r="G9" s="29"/>
      <c r="H9" s="29"/>
      <c r="I9" s="29"/>
      <c r="J9" s="29"/>
    </row>
    <row r="10" spans="1:10" ht="15.5" x14ac:dyDescent="0.35">
      <c r="A10" s="8"/>
      <c r="B10" s="454" t="s">
        <v>207</v>
      </c>
      <c r="C10" s="454"/>
      <c r="D10" s="454"/>
      <c r="E10" s="454"/>
      <c r="F10" s="485"/>
      <c r="G10" s="29"/>
      <c r="H10" s="29"/>
      <c r="I10" s="29"/>
      <c r="J10" s="29"/>
    </row>
    <row r="11" spans="1:10" x14ac:dyDescent="0.25">
      <c r="A11" s="8"/>
      <c r="B11" s="16"/>
      <c r="C11" s="16"/>
      <c r="D11" s="16"/>
      <c r="E11" s="16"/>
      <c r="F11" s="7"/>
    </row>
    <row r="12" spans="1:10" ht="13" x14ac:dyDescent="0.3">
      <c r="A12" s="8"/>
      <c r="B12" s="36" t="s">
        <v>208</v>
      </c>
      <c r="C12" s="444" t="s">
        <v>209</v>
      </c>
      <c r="D12" s="445"/>
      <c r="E12" s="16"/>
      <c r="F12" s="7"/>
    </row>
    <row r="13" spans="1:10" ht="13" x14ac:dyDescent="0.3">
      <c r="A13" s="8"/>
      <c r="B13" s="33"/>
      <c r="C13" s="302">
        <v>43555</v>
      </c>
      <c r="D13" s="303">
        <v>43190</v>
      </c>
      <c r="E13" s="16"/>
      <c r="F13" s="7"/>
    </row>
    <row r="14" spans="1:10" x14ac:dyDescent="0.25">
      <c r="A14" s="8"/>
      <c r="B14" s="15"/>
      <c r="C14" s="5"/>
      <c r="D14" s="15"/>
      <c r="E14" s="16"/>
      <c r="F14" s="7"/>
    </row>
    <row r="15" spans="1:10" x14ac:dyDescent="0.25">
      <c r="A15" s="8"/>
      <c r="B15" s="42" t="s">
        <v>210</v>
      </c>
      <c r="C15" s="16"/>
      <c r="D15" s="11"/>
      <c r="E15" s="16"/>
      <c r="F15" s="7"/>
    </row>
    <row r="16" spans="1:10" x14ac:dyDescent="0.25">
      <c r="A16" s="8"/>
      <c r="B16" s="11"/>
      <c r="C16" s="8"/>
      <c r="D16" s="11"/>
      <c r="E16" s="16"/>
      <c r="F16" s="7"/>
    </row>
    <row r="17" spans="1:6" x14ac:dyDescent="0.25">
      <c r="A17" s="8"/>
      <c r="B17" s="42" t="s">
        <v>211</v>
      </c>
      <c r="C17" s="199">
        <f>+'ESTADO DE RESULTADO'!C17</f>
        <v>7310058793</v>
      </c>
      <c r="D17" s="125">
        <v>5958960525</v>
      </c>
      <c r="E17" s="16"/>
      <c r="F17" s="7"/>
    </row>
    <row r="18" spans="1:6" x14ac:dyDescent="0.25">
      <c r="A18" s="8"/>
      <c r="B18" s="11"/>
      <c r="C18" s="200"/>
      <c r="D18" s="28"/>
      <c r="E18" s="16"/>
      <c r="F18" s="7"/>
    </row>
    <row r="19" spans="1:6" x14ac:dyDescent="0.25">
      <c r="A19" s="8"/>
      <c r="B19" s="42" t="s">
        <v>212</v>
      </c>
      <c r="C19" s="200">
        <v>7</v>
      </c>
      <c r="D19" s="28">
        <v>7</v>
      </c>
      <c r="E19" s="16"/>
      <c r="F19" s="7"/>
    </row>
    <row r="20" spans="1:6" x14ac:dyDescent="0.25">
      <c r="A20" s="8"/>
      <c r="B20" s="11"/>
      <c r="C20" s="200"/>
      <c r="D20" s="28"/>
      <c r="E20" s="16"/>
      <c r="F20" s="7"/>
    </row>
    <row r="21" spans="1:6" x14ac:dyDescent="0.25">
      <c r="A21" s="8"/>
      <c r="B21" s="42" t="s">
        <v>213</v>
      </c>
      <c r="C21" s="296">
        <v>9464935</v>
      </c>
      <c r="D21" s="125">
        <v>8295756</v>
      </c>
      <c r="E21" s="16"/>
      <c r="F21" s="7"/>
    </row>
    <row r="22" spans="1:6" x14ac:dyDescent="0.25">
      <c r="A22" s="8"/>
      <c r="B22" s="11"/>
      <c r="C22" s="200"/>
      <c r="D22" s="28"/>
      <c r="E22" s="16"/>
      <c r="F22" s="7"/>
    </row>
    <row r="23" spans="1:6" x14ac:dyDescent="0.25">
      <c r="A23" s="8"/>
      <c r="B23" s="42" t="s">
        <v>214</v>
      </c>
      <c r="C23" s="200">
        <v>6</v>
      </c>
      <c r="D23" s="28">
        <v>4</v>
      </c>
      <c r="E23" s="16"/>
      <c r="F23" s="7"/>
    </row>
    <row r="24" spans="1:6" x14ac:dyDescent="0.25">
      <c r="A24" s="8"/>
      <c r="B24" s="11"/>
      <c r="C24" s="200"/>
      <c r="D24" s="28"/>
      <c r="E24" s="16"/>
      <c r="F24" s="7"/>
    </row>
    <row r="25" spans="1:6" x14ac:dyDescent="0.25">
      <c r="A25" s="8"/>
      <c r="B25" s="42" t="s">
        <v>215</v>
      </c>
      <c r="C25" s="8"/>
      <c r="D25" s="11"/>
      <c r="E25" s="16"/>
      <c r="F25" s="7"/>
    </row>
    <row r="26" spans="1:6" x14ac:dyDescent="0.25">
      <c r="A26" s="8"/>
      <c r="B26" s="12"/>
      <c r="C26" s="9"/>
      <c r="D26" s="12"/>
      <c r="E26" s="16"/>
      <c r="F26" s="7"/>
    </row>
    <row r="27" spans="1:6" x14ac:dyDescent="0.25">
      <c r="A27" s="8"/>
      <c r="B27" s="63" t="s">
        <v>216</v>
      </c>
      <c r="C27" s="25"/>
      <c r="D27" s="44"/>
      <c r="E27" s="16"/>
      <c r="F27" s="7"/>
    </row>
    <row r="28" spans="1:6" x14ac:dyDescent="0.25">
      <c r="A28" s="8"/>
      <c r="B28" s="46" t="s">
        <v>217</v>
      </c>
      <c r="C28" s="1"/>
      <c r="D28" s="10"/>
      <c r="E28" s="16"/>
      <c r="F28" s="7"/>
    </row>
    <row r="29" spans="1:6" x14ac:dyDescent="0.25">
      <c r="A29" s="9"/>
      <c r="B29" s="1"/>
      <c r="C29" s="1"/>
      <c r="D29" s="1"/>
      <c r="E29" s="1"/>
      <c r="F29" s="10"/>
    </row>
    <row r="31" spans="1:6" ht="57.75" customHeight="1" x14ac:dyDescent="0.25"/>
    <row r="32" spans="1:6" x14ac:dyDescent="0.25">
      <c r="A32" s="448" t="s">
        <v>374</v>
      </c>
      <c r="B32" s="449"/>
      <c r="C32" s="449"/>
      <c r="D32" s="449"/>
      <c r="E32" s="449"/>
      <c r="F32" s="449"/>
    </row>
    <row r="33" spans="1:6" x14ac:dyDescent="0.25">
      <c r="A33" s="448" t="s">
        <v>375</v>
      </c>
      <c r="B33" s="449"/>
      <c r="C33" s="449"/>
      <c r="D33" s="449"/>
      <c r="E33" s="449"/>
      <c r="F33" s="449"/>
    </row>
    <row r="38" spans="1:6" x14ac:dyDescent="0.25">
      <c r="B38" s="142"/>
      <c r="C38" s="135"/>
    </row>
    <row r="39" spans="1:6" x14ac:dyDescent="0.25">
      <c r="B39" s="142"/>
      <c r="C39" s="135"/>
    </row>
  </sheetData>
  <mergeCells count="8">
    <mergeCell ref="B2:E2"/>
    <mergeCell ref="B3:E3"/>
    <mergeCell ref="A32:F32"/>
    <mergeCell ref="A33:F33"/>
    <mergeCell ref="C12:D12"/>
    <mergeCell ref="B9:F9"/>
    <mergeCell ref="B10:F10"/>
    <mergeCell ref="B7:F7"/>
  </mergeCells>
  <printOptions horizontalCentered="1"/>
  <pageMargins left="0.51181102362204722" right="0.51181102362204722" top="1.7322834645669292" bottom="0.74803149606299213" header="0.31496062992125984" footer="0.31496062992125984"/>
  <pageSetup paperSize="5" scale="75" orientation="portrait" verticalDpi="300" r:id="rId1"/>
  <headerFooter>
    <oddHeader>&amp;L&amp;G</oddHead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view="pageLayout" topLeftCell="A4" zoomScaleNormal="100" workbookViewId="0">
      <selection activeCell="B39" sqref="B39"/>
    </sheetView>
  </sheetViews>
  <sheetFormatPr baseColWidth="10" defaultRowHeight="12.5" x14ac:dyDescent="0.25"/>
  <cols>
    <col min="1" max="1" width="3" customWidth="1"/>
    <col min="2" max="2" width="31.54296875" customWidth="1"/>
    <col min="3" max="4" width="21.26953125" customWidth="1"/>
    <col min="6" max="6" width="2.26953125" customWidth="1"/>
  </cols>
  <sheetData>
    <row r="1" spans="1:6" ht="39" customHeight="1" x14ac:dyDescent="0.25"/>
    <row r="2" spans="1:6" ht="13" x14ac:dyDescent="0.3">
      <c r="B2" s="436" t="s">
        <v>170</v>
      </c>
      <c r="C2" s="436"/>
      <c r="D2" s="436"/>
      <c r="E2" s="436"/>
      <c r="F2" s="30"/>
    </row>
    <row r="3" spans="1:6" ht="13" x14ac:dyDescent="0.3">
      <c r="B3" s="436" t="s">
        <v>171</v>
      </c>
      <c r="C3" s="436"/>
      <c r="D3" s="436"/>
      <c r="E3" s="436"/>
      <c r="F3" s="30"/>
    </row>
    <row r="4" spans="1:6" ht="13" x14ac:dyDescent="0.3">
      <c r="B4" s="30"/>
      <c r="C4" s="30"/>
      <c r="D4" s="30"/>
      <c r="E4" s="30"/>
      <c r="F4" s="30"/>
    </row>
    <row r="5" spans="1:6" x14ac:dyDescent="0.25">
      <c r="B5" s="16"/>
      <c r="C5" s="16"/>
      <c r="D5" s="16">
        <v>0</v>
      </c>
      <c r="E5" s="16"/>
      <c r="F5" s="16"/>
    </row>
    <row r="6" spans="1:6" x14ac:dyDescent="0.25">
      <c r="A6" s="5"/>
      <c r="B6" s="25"/>
      <c r="C6" s="25"/>
      <c r="D6" s="25"/>
      <c r="E6" s="25"/>
      <c r="F6" s="44"/>
    </row>
    <row r="7" spans="1:6" ht="18" x14ac:dyDescent="0.4">
      <c r="A7" s="8"/>
      <c r="B7" s="435" t="s">
        <v>0</v>
      </c>
      <c r="C7" s="435"/>
      <c r="D7" s="435"/>
      <c r="E7" s="435"/>
      <c r="F7" s="484"/>
    </row>
    <row r="8" spans="1:6" ht="13" x14ac:dyDescent="0.3">
      <c r="A8" s="8"/>
      <c r="B8" s="16"/>
      <c r="C8" s="16"/>
      <c r="D8" s="16"/>
      <c r="E8" s="20" t="s">
        <v>218</v>
      </c>
      <c r="F8" s="7"/>
    </row>
    <row r="9" spans="1:6" ht="15.5" x14ac:dyDescent="0.35">
      <c r="A9" s="8"/>
      <c r="B9" s="454" t="s">
        <v>355</v>
      </c>
      <c r="C9" s="454"/>
      <c r="D9" s="454"/>
      <c r="E9" s="454"/>
      <c r="F9" s="485"/>
    </row>
    <row r="10" spans="1:6" ht="15.5" x14ac:dyDescent="0.35">
      <c r="A10" s="8"/>
      <c r="B10" s="454" t="s">
        <v>219</v>
      </c>
      <c r="C10" s="454"/>
      <c r="D10" s="454"/>
      <c r="E10" s="454"/>
      <c r="F10" s="485"/>
    </row>
    <row r="11" spans="1:6" x14ac:dyDescent="0.25">
      <c r="A11" s="8"/>
      <c r="B11" s="16"/>
      <c r="C11" s="16"/>
      <c r="D11" s="16"/>
      <c r="E11" s="16"/>
      <c r="F11" s="7"/>
    </row>
    <row r="12" spans="1:6" ht="19.5" customHeight="1" x14ac:dyDescent="0.3">
      <c r="A12" s="8"/>
      <c r="B12" s="36" t="s">
        <v>208</v>
      </c>
      <c r="C12" s="444" t="s">
        <v>209</v>
      </c>
      <c r="D12" s="445"/>
      <c r="E12" s="16"/>
      <c r="F12" s="7"/>
    </row>
    <row r="13" spans="1:6" ht="13" x14ac:dyDescent="0.3">
      <c r="A13" s="8"/>
      <c r="B13" s="33"/>
      <c r="C13" s="302">
        <v>43555</v>
      </c>
      <c r="D13" s="303">
        <v>43190</v>
      </c>
      <c r="E13" s="16"/>
      <c r="F13" s="7"/>
    </row>
    <row r="14" spans="1:6" x14ac:dyDescent="0.25">
      <c r="A14" s="8"/>
      <c r="B14" s="15"/>
      <c r="C14" s="15"/>
      <c r="D14" s="15"/>
      <c r="E14" s="16"/>
      <c r="F14" s="7"/>
    </row>
    <row r="15" spans="1:6" x14ac:dyDescent="0.25">
      <c r="A15" s="8"/>
      <c r="B15" s="42" t="s">
        <v>220</v>
      </c>
      <c r="C15" s="105">
        <f>BALANCE!C19/BALANCE!F19</f>
        <v>3.5135308581613747</v>
      </c>
      <c r="D15" s="105">
        <f>BALANCE!D19/BALANCE!G19</f>
        <v>3.8004160689502031</v>
      </c>
      <c r="E15" s="16"/>
      <c r="F15" s="7"/>
    </row>
    <row r="16" spans="1:6" x14ac:dyDescent="0.25">
      <c r="A16" s="8"/>
      <c r="B16" s="11"/>
      <c r="C16" s="105"/>
      <c r="D16" s="105"/>
      <c r="E16" s="16"/>
      <c r="F16" s="7"/>
    </row>
    <row r="17" spans="1:6" x14ac:dyDescent="0.25">
      <c r="A17" s="8"/>
      <c r="B17" s="42" t="s">
        <v>221</v>
      </c>
      <c r="C17" s="105">
        <f>+BALANCE!F28/BALANCE!F30</f>
        <v>0.9964879986385653</v>
      </c>
      <c r="D17" s="105">
        <f>BALANCE!G28/BALANCE!G30</f>
        <v>1.1364206089087376</v>
      </c>
      <c r="E17" s="16"/>
      <c r="F17" s="7"/>
    </row>
    <row r="18" spans="1:6" x14ac:dyDescent="0.25">
      <c r="A18" s="8"/>
      <c r="B18" s="11"/>
      <c r="C18" s="105"/>
      <c r="D18" s="105"/>
      <c r="E18" s="16"/>
      <c r="F18" s="7"/>
    </row>
    <row r="19" spans="1:6" x14ac:dyDescent="0.25">
      <c r="A19" s="8"/>
      <c r="B19" s="42" t="s">
        <v>222</v>
      </c>
      <c r="C19" s="105"/>
      <c r="D19" s="105"/>
      <c r="E19" s="16"/>
      <c r="F19" s="7"/>
    </row>
    <row r="20" spans="1:6" x14ac:dyDescent="0.25">
      <c r="A20" s="8"/>
      <c r="B20" s="42" t="s">
        <v>223</v>
      </c>
      <c r="C20" s="105"/>
      <c r="D20" s="105"/>
      <c r="E20" s="16"/>
      <c r="F20" s="7"/>
    </row>
    <row r="21" spans="1:6" x14ac:dyDescent="0.25">
      <c r="A21" s="8"/>
      <c r="B21" s="42"/>
      <c r="C21" s="11"/>
      <c r="D21" s="11"/>
      <c r="E21" s="16"/>
      <c r="F21" s="7"/>
    </row>
    <row r="22" spans="1:6" x14ac:dyDescent="0.25">
      <c r="A22" s="8"/>
      <c r="B22" s="12"/>
      <c r="C22" s="12"/>
      <c r="D22" s="12"/>
      <c r="E22" s="16"/>
      <c r="F22" s="7"/>
    </row>
    <row r="23" spans="1:6" x14ac:dyDescent="0.25">
      <c r="A23" s="8"/>
      <c r="B23" s="63"/>
      <c r="C23" s="25"/>
      <c r="D23" s="44"/>
      <c r="E23" s="16"/>
      <c r="F23" s="7"/>
    </row>
    <row r="24" spans="1:6" x14ac:dyDescent="0.25">
      <c r="A24" s="8"/>
      <c r="B24" s="45" t="s">
        <v>225</v>
      </c>
      <c r="C24" s="58" t="s">
        <v>226</v>
      </c>
      <c r="D24" s="64" t="s">
        <v>228</v>
      </c>
      <c r="E24" s="16"/>
      <c r="F24" s="7"/>
    </row>
    <row r="25" spans="1:6" ht="37.5" x14ac:dyDescent="0.25">
      <c r="A25" s="8"/>
      <c r="B25" s="45" t="s">
        <v>224</v>
      </c>
      <c r="C25" s="58" t="s">
        <v>227</v>
      </c>
      <c r="D25" s="65" t="s">
        <v>229</v>
      </c>
      <c r="E25" s="16"/>
      <c r="F25" s="7"/>
    </row>
    <row r="26" spans="1:6" x14ac:dyDescent="0.25">
      <c r="A26" s="8"/>
      <c r="B26" s="46"/>
      <c r="C26" s="1"/>
      <c r="D26" s="66"/>
      <c r="E26" s="16"/>
      <c r="F26" s="7"/>
    </row>
    <row r="27" spans="1:6" x14ac:dyDescent="0.25">
      <c r="A27" s="9"/>
      <c r="B27" s="1"/>
      <c r="C27" s="1"/>
      <c r="D27" s="1"/>
      <c r="E27" s="1"/>
      <c r="F27" s="10"/>
    </row>
    <row r="30" spans="1:6" ht="47.25" customHeight="1" x14ac:dyDescent="0.25"/>
    <row r="31" spans="1:6" x14ac:dyDescent="0.25">
      <c r="B31" s="186" t="s">
        <v>376</v>
      </c>
      <c r="C31" s="124"/>
      <c r="D31" s="124"/>
    </row>
    <row r="32" spans="1:6" x14ac:dyDescent="0.25">
      <c r="B32" s="186" t="s">
        <v>377</v>
      </c>
      <c r="C32" s="124"/>
      <c r="D32" s="124"/>
    </row>
    <row r="37" spans="2:4" ht="15" customHeight="1" x14ac:dyDescent="0.25">
      <c r="B37" s="135"/>
      <c r="C37" s="203"/>
      <c r="D37" s="124"/>
    </row>
    <row r="38" spans="2:4" x14ac:dyDescent="0.25">
      <c r="B38" s="135"/>
      <c r="C38" s="203"/>
      <c r="D38" s="124"/>
    </row>
  </sheetData>
  <mergeCells count="6">
    <mergeCell ref="B7:F7"/>
    <mergeCell ref="B9:F9"/>
    <mergeCell ref="B10:F10"/>
    <mergeCell ref="C12:D12"/>
    <mergeCell ref="B2:E2"/>
    <mergeCell ref="B3:E3"/>
  </mergeCells>
  <printOptions horizontalCentered="1"/>
  <pageMargins left="0.51181102362204722" right="0.51181102362204722" top="1.7322834645669292" bottom="0.74803149606299213" header="0.31496062992125984" footer="0.31496062992125984"/>
  <pageSetup paperSize="5" scale="75" orientation="portrait" verticalDpi="300" r:id="rId1"/>
  <headerFooter>
    <oddHeader>&amp;L&amp;G</oddHeader>
  </headerFooter>
  <legacyDrawingHF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pn9aya5Y4XIHO9Y+31h8jzxlcxI=</DigestValue>
    </Reference>
    <Reference URI="#idOfficeObject" Type="http://www.w3.org/2000/09/xmldsig#Object">
      <DigestMethod Algorithm="http://www.w3.org/2000/09/xmldsig#sha1"/>
      <DigestValue>AaTk36RAG8ut7XMcU8Fo5KbYJvo=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6whbdU9Pz7gUKhPKZLsiTfNW2Q8=</DigestValue>
    </Reference>
    <Reference URI="#idValidSigLnImg" Type="http://www.w3.org/2000/09/xmldsig#Object">
      <DigestMethod Algorithm="http://www.w3.org/2000/09/xmldsig#sha1"/>
      <DigestValue>9QHkzsseYg9nCrFtttoF/k2alM8=</DigestValue>
    </Reference>
    <Reference URI="#idInvalidSigLnImg" Type="http://www.w3.org/2000/09/xmldsig#Object">
      <DigestMethod Algorithm="http://www.w3.org/2000/09/xmldsig#sha1"/>
      <DigestValue>wFWWcASmRjcAzfn0hQll2eW/Jws=</DigestValue>
    </Reference>
  </SignedInfo>
  <SignatureValue>Gr6msbT1zwicbGMboxbgfrDFWZ/xR009H/dwRP6um7fsLORfF2cDdvAsJBBGJXftyzMF0kryq7nz
iq1dKItWE6oI4BWUv4fSHmIsns4FoGgFmC03qeGi/dr8gaZWNJXvAeoibbO0WlkYtVipspzKtlhe
EE0JUxxX65PLgjr6GYnB/bB654EkrnpUsaUk6u6Qj0hXakx8ucVD/YeIX9ux+Q2/Y0QdPb9Vko9c
CBZgNRV1O1hipVN8g4XST2WnKRIcUxZ9diqr698cP4OJy0ktIiJl+NN74ylN1NelXs39etA+aD/b
vplICNockbmbROWDlOIqdYlWnM9WfkVaeOYclw==</SignatureValue>
  <KeyInfo>
    <X509Data>
      <X509Certificate>MIIH9DCCBdygAwIBAgIID+Rci6TaSmIwDQYJKoZIhvcNAQELBQAwWzEXMBUGA1UEBRMOUlVDIDgw
MDUwMTcyLTExGjAYBgNVBAMTEUNBLURPQ1VNRU5UQSBTLkEuMRcwFQYDVQQKEw5ET0NVTUVOVEEg
Uy5BLjELMAkGA1UEBhMCUFkwHhcNMTkwMTI0MTg0MjIzWhcNMjEwMTIzMTg1MjIzWjCBmDELMAkG
A1UEBhMCUFkxFDASBgNVBAQMC1NBTFVNIFBJUkVTMREwDwYDVQQFEwhDSTgyNjUwMDETMBEGA1UE
KgwKRVJJQyBNQVJJQTEXMBUGA1UECgwOUEVSU09OQSBGSVNJQ0ExETAPBgNVBAsMCEZJUk1BIEYy
MR8wHQYDVQQDDBZFUklDIE1BUklBIFNBTFVNIFBJUkVTMIIBIjANBgkqhkiG9w0BAQEFAAOCAQ8A
MIIBCgKCAQEArcrqArz2hRjDtnLQILbw7R4ujRC/bhpu8hu5wesX07V8+S/oddBJv671c1FhCeP4
AohRQejX2LPvSrSiCoyAehP+Cwt3cQfu30NdU2iF7/xOdkHPqn9rX4vlBHkql0m6eiztTIPhMoJ5
pmKMdiLkZZBeBSKJi1KmlLisQZSF1RzHyaJar5rtR2l7sU0/FBNULW0pih6IbNKrmwmdaWBou5W4
CnaqHFDO5pOL2gPMeG1TAWiU8EPiVShYxI2Xtn8992fVMbgSWgCg45rDMe9OhCRvs2L1EJeQGaYq
04YRBOPg9YEDcf1hlqB/VBZofdfOYTFOMT8UlgAda8b/wzel0QIDAQABo4IDfDCCA3gwDAYDVR0T
AQH/BAIwADAOBgNVHQ8BAf8EBAMCBeAwKgYDVR0lAQH/BCAwHgYIKwYBBQUHAwEGCCsGAQUFBwMC
BggrBgEFBQcDBDAdBgNVHQ4EFgQUJ/CyNAY1MJcuwYUqAm1W41IRy5UwgZYGCCsGAQUFBwEBBIGJ
MIGGMDkGCCsGAQUFBzABhi1odHRwOi8vd3d3LmRvY3VtZW50YS5jb20ucHkvZmlybWFkaWdpdGFs
L29zY3AwSQYIKwYBBQUHMAKGPWh0dHBzOi8vd3d3LmRvY3VtZW50YS5jb20ucHkvZmlybWFkaWdp
dGFsL2Rlc2Nhcmdhcy9jYWRvYy5jcnQwHwYDVR0jBBgwFoAUQCasJlxij8b1AlTkjcEaJtbupbIw
TwYDVR0fBEgwRjBEoEKgQIY+aHR0cHM6Ly93d3cuZG9jdW1lbnRhLmNvbS5weS9maXJtYWRpZ2l0
YWwvZGVzY2FyZ2FzL2NybGRvYy5jcmwwIQYDVR0RBBowGIEWZXJpY19zYWx1bUBob3RtYWlsLmNv
bTCCAd0GA1UdIASCAdQwggHQMIIBzAYOKwYBBAGC+TsBAQEGAQEwggG4MD8GCCsGAQUFBwIBFjNo
dHRwczovL3d3dy5kb2N1bWVudGEuY29tLnB5L2Zpcm1hZGlnaXRhbC9kZXNjYXJnYXMwgcAGCCsG
AQUFBwICMIGzGoGwRXN0ZSBlcyB1biBjZXJ0aWZpY2FkbyBkZSBwZXJzb25hIGbtc2ljYSBjdXlh
IGNsYXZlIHByaXZhZGEgZXN04SBjb250ZW5pZGEgZW4gdW4gbfNkdWxvIGRlIGhhcmR3YXJlIHNl
Z3VybyB5IHN1IGZpbmFsaWRhZCBlcyBhdXRlbnRpY2FyIGEgc3UgdGl0dWxhciBvIGdlbmVyYXIg
ZmlybWFzIGRpZ2l0YWxlcy4wgbEGCCsGAQUFBwICMIGkGoGhVGhpcyBpcyBhbiBlbmQgdXNlciBj
ZXJ0aWZpY2F0ZSB3aG9zZSBwcml2YXRlIGtleSBpcyBlbWJlZGRlZCB3aXRoaW4gYSBzZWN1cmUg
aGFyZHdhcmUgbW9kdWxlIHRoYXQgYWltcyB0byBhdXRoZW50aWNhdGUgaXRzIG93bmVyIG9yIGdl
bmVyYXRlIGRpZ2l0YWwgc2lnbmF0dXJlcy4wDQYJKoZIhvcNAQELBQADggIBADC3+VGn2gYRuSA0
+dSpL0iMZIVmU7anTgRE12MUeZkE1KQHRFDMbzgC8vN0KhGyiFGhXH2migovgWQ1ZAMB/MmpgAR6
i8Zxj+cMtJQAelQeSPnhXIgPx6W6fOLACs+7RDnOAJYv/QhD0nsTShSErdhYWQCLbiuojXOSIPwI
OKU+WA/IklQ7ehWwK8Uarv/dKW1oRAJzx4Kwr50z3zwcRHwMBnPqs22okfvPgLdgv/oemoNEhBAD
GgS7NTYdlLtYGBbsPKejchm2s6WTVTTIwpZudpXisrQBMHlCuvdnB971fEHjbu+N/VQNaLNKACE9
uYXm9paKqJRCJb0IgYYM0srb5soEVz8/13XMsRDUt4gcfypAAfp4jF8+Mt/PVZfKbcTBygW7oGIb
+YTGs+RbErjSOISMk3QRABIN89D+h70UDObG26lJJ+q7l6bmyJmOeQRr+6x2D+F5/10RRJR7otj9
weNZg5BO13/87acuOusyek0H8DgBrFMS3OLOtmVDRV/MERUpD0NBmG4X8yACZqAckXFnEp/8RSgF
jGbP0Clp/M5CDx1M2r6zYgEN0U6ooO/8Mgl2iF8ij80zWXZ4AuYPtKErISBj+1QCJ105iA/E0ZDV
xTQo3G7PWnW0iUUVyzzMZWv3JlefAv5Q0nU/GuUmukTobgGyKBiiLXTPAlmk</X509Certificate>
    </X509Data>
  </KeyInfo>
  <Object xmlns:mdssi="http://schemas.openxmlformats.org/package/2006/digital-signature" Id="idPackageObject">
    <Manifest>
      <Reference URI="/xl/printerSettings/printerSettings14.bin?ContentType=application/vnd.openxmlformats-officedocument.spreadsheetml.printerSettings">
        <DigestMethod Algorithm="http://www.w3.org/2000/09/xmldsig#sha1"/>
        <DigestValue>i51+h84vZiLzTTSK+30SUa/Woe8=</DigestValue>
      </Reference>
      <Reference URI="/xl/media/image24.jpeg?ContentType=image/jpeg">
        <DigestMethod Algorithm="http://www.w3.org/2000/09/xmldsig#sha1"/>
        <DigestValue>SsQ16mscugI4YZtqyxbT8ZGz4ao=</DigestValue>
      </Reference>
      <Reference URI="/xl/worksheets/sheet8.xml?ContentType=application/vnd.openxmlformats-officedocument.spreadsheetml.worksheet+xml">
        <DigestMethod Algorithm="http://www.w3.org/2000/09/xmldsig#sha1"/>
        <DigestValue>kcOcvQOEUtCN/02ehWQ8HNnXDjI=</DigestValue>
      </Reference>
      <Reference URI="/xl/drawings/vmlDrawing2.vml?ContentType=application/vnd.openxmlformats-officedocument.vmlDrawing">
        <DigestMethod Algorithm="http://www.w3.org/2000/09/xmldsig#sha1"/>
        <DigestValue>CozVmNQGpHLIgxSaBapz6Ssrcu0=</DigestValue>
      </Reference>
      <Reference URI="/xl/worksheets/sheet9.xml?ContentType=application/vnd.openxmlformats-officedocument.spreadsheetml.worksheet+xml">
        <DigestMethod Algorithm="http://www.w3.org/2000/09/xmldsig#sha1"/>
        <DigestValue>pQi0RXPfuuasH1vrdNjRCg2qF+Y=</DigestValue>
      </Reference>
      <Reference URI="/xl/worksheets/sheet7.xml?ContentType=application/vnd.openxmlformats-officedocument.spreadsheetml.worksheet+xml">
        <DigestMethod Algorithm="http://www.w3.org/2000/09/xmldsig#sha1"/>
        <DigestValue>O4xYG0sSHf+8fEk9/6S8Kxqlseo=</DigestValue>
      </Reference>
      <Reference URI="/xl/worksheets/sheet6.xml?ContentType=application/vnd.openxmlformats-officedocument.spreadsheetml.worksheet+xml">
        <DigestMethod Algorithm="http://www.w3.org/2000/09/xmldsig#sha1"/>
        <DigestValue>drmnCXnQ82dBYG5leIwWwLpssGY=</DigestValue>
      </Reference>
      <Reference URI="/xl/worksheets/sheet5.xml?ContentType=application/vnd.openxmlformats-officedocument.spreadsheetml.worksheet+xml">
        <DigestMethod Algorithm="http://www.w3.org/2000/09/xmldsig#sha1"/>
        <DigestValue>GzX3Jo8zXzFeT19RtAf1Ofze+ao=</DigestValue>
      </Reference>
      <Reference URI="/xl/drawings/vmlDrawing3.vml?ContentType=application/vnd.openxmlformats-officedocument.vmlDrawing">
        <DigestMethod Algorithm="http://www.w3.org/2000/09/xmldsig#sha1"/>
        <DigestValue>PEmXLUyawcNYpkYfe8kcg9hsKgQ=</DigestValue>
      </Reference>
      <Reference URI="/xl/worksheets/sheet15.xml?ContentType=application/vnd.openxmlformats-officedocument.spreadsheetml.worksheet+xml">
        <DigestMethod Algorithm="http://www.w3.org/2000/09/xmldsig#sha1"/>
        <DigestValue>POe3PMX38WBz+MkkF9QTEQd6SY0=</DigestValue>
      </Reference>
      <Reference URI="/xl/worksheets/sheet10.xml?ContentType=application/vnd.openxmlformats-officedocument.spreadsheetml.worksheet+xml">
        <DigestMethod Algorithm="http://www.w3.org/2000/09/xmldsig#sha1"/>
        <DigestValue>xX9yfkxToN7Yr5wdK+i5D1Idar8=</DigestValue>
      </Reference>
      <Reference URI="/xl/media/image18.emf?ContentType=image/x-emf">
        <DigestMethod Algorithm="http://www.w3.org/2000/09/xmldsig#sha1"/>
        <DigestValue>5EmV7hIwc9xjSrH/+2nHTmcua4k=</DigestValue>
      </Reference>
      <Reference URI="/xl/media/image17.emf?ContentType=image/x-emf">
        <DigestMethod Algorithm="http://www.w3.org/2000/09/xmldsig#sha1"/>
        <DigestValue>r6haG2kL5tflVu5iYks+C6uxwEo=</DigestValue>
      </Reference>
      <Reference URI="/xl/drawings/vmlDrawing1.vml?ContentType=application/vnd.openxmlformats-officedocument.vmlDrawing">
        <DigestMethod Algorithm="http://www.w3.org/2000/09/xmldsig#sha1"/>
        <DigestValue>uzEcUc6kKWmw2Y5IGtk/eEDygl8=</DigestValue>
      </Reference>
      <Reference URI="/xl/media/image10.emf?ContentType=image/x-emf">
        <DigestMethod Algorithm="http://www.w3.org/2000/09/xmldsig#sha1"/>
        <DigestValue>Tt60K7cDl6OAQx9450mxgr4COXA=</DigestValue>
      </Reference>
      <Reference URI="/xl/media/image2.emf?ContentType=image/x-emf">
        <DigestMethod Algorithm="http://www.w3.org/2000/09/xmldsig#sha1"/>
        <DigestValue>uPY9MmO0lXSCR30/LoJ+DrkSC64=</DigestValue>
      </Reference>
      <Reference URI="/xl/media/image3.emf?ContentType=image/x-emf">
        <DigestMethod Algorithm="http://www.w3.org/2000/09/xmldsig#sha1"/>
        <DigestValue>FlPbmDEHdK9HEpORfXwE64GI/s0=</DigestValue>
      </Reference>
      <Reference URI="/xl/media/image4.emf?ContentType=image/x-emf">
        <DigestMethod Algorithm="http://www.w3.org/2000/09/xmldsig#sha1"/>
        <DigestValue>6uQTAF5L1pRZhdttEk1gE1DvYd0=</DigestValue>
      </Reference>
      <Reference URI="/xl/media/image5.emf?ContentType=image/x-emf">
        <DigestMethod Algorithm="http://www.w3.org/2000/09/xmldsig#sha1"/>
        <DigestValue>B50pbiNKFVlaioIRZ1+DD6jy99I=</DigestValue>
      </Reference>
      <Reference URI="/xl/media/image6.emf?ContentType=image/x-emf">
        <DigestMethod Algorithm="http://www.w3.org/2000/09/xmldsig#sha1"/>
        <DigestValue>3XT1bN07fgQq4sgslVlcBbsdP3Q=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i51+h84vZiLzTTSK+30SUa/Woe8=</DigestValue>
      </Reference>
      <Reference URI="/xl/media/image8.emf?ContentType=image/x-emf">
        <DigestMethod Algorithm="http://www.w3.org/2000/09/xmldsig#sha1"/>
        <DigestValue>sWvpNABkg2aUeO6EKvhF+YcCgyU=</DigestValue>
      </Reference>
      <Reference URI="/xl/media/image9.emf?ContentType=image/x-emf">
        <DigestMethod Algorithm="http://www.w3.org/2000/09/xmldsig#sha1"/>
        <DigestValue>OI4zF5NYrkaZTQNmjqQ5NLKPR9s=</DigestValue>
      </Reference>
      <Reference URI="/xl/worksheets/sheet11.xml?ContentType=application/vnd.openxmlformats-officedocument.spreadsheetml.worksheet+xml">
        <DigestMethod Algorithm="http://www.w3.org/2000/09/xmldsig#sha1"/>
        <DigestValue>JfqW/N+V0wN152kwrlcYNFO0aSk=</DigestValue>
      </Reference>
      <Reference URI="/xl/worksheets/sheet14.xml?ContentType=application/vnd.openxmlformats-officedocument.spreadsheetml.worksheet+xml">
        <DigestMethod Algorithm="http://www.w3.org/2000/09/xmldsig#sha1"/>
        <DigestValue>sTjebaFUPIxOPJ8dxuYgHLeCQOU=</DigestValue>
      </Reference>
      <Reference URI="/xl/media/image19.emf?ContentType=image/x-emf">
        <DigestMethod Algorithm="http://www.w3.org/2000/09/xmldsig#sha1"/>
        <DigestValue>MQvmOsR/yEAijOd43PS5I8+hfgc=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+nw3glD5jvc+y7uOWdbAC+1M9lw=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xjgcNVHxN6sMdwPt71wloEpveNo=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1pHTc3AXEzTd0zK6LBvcpjarXqQ=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xjgcNVHxN6sMdwPt71wloEpveNo=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xjgcNVHxN6sMdwPt71wloEpveNo=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1pHTc3AXEzTd0zK6LBvcpjarXqQ=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i51+h84vZiLzTTSK+30SUa/Woe8=</DigestValue>
      </Reference>
      <Reference URI="/xl/calcChain.xml?ContentType=application/vnd.openxmlformats-officedocument.spreadsheetml.calcChain+xml">
        <DigestMethod Algorithm="http://www.w3.org/2000/09/xmldsig#sha1"/>
        <DigestValue>Lsp2/X0Dw8gqMNm5XBf83xAAlhw=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1pHTc3AXEzTd0zK6LBvcpjarXqQ=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xjgcNVHxN6sMdwPt71wloEpveNo=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+nw3glD5jvc+y7uOWdbAC+1M9lw=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xjgcNVHxN6sMdwPt71wloEpveNo=</DigestValue>
      </Reference>
      <Reference URI="/xl/worksheets/sheet13.xml?ContentType=application/vnd.openxmlformats-officedocument.spreadsheetml.worksheet+xml">
        <DigestMethod Algorithm="http://www.w3.org/2000/09/xmldsig#sha1"/>
        <DigestValue>ejtz6J91be1fCfd1zVe/l2fTJmY=</DigestValue>
      </Reference>
      <Reference URI="/xl/media/image20.emf?ContentType=image/x-emf">
        <DigestMethod Algorithm="http://www.w3.org/2000/09/xmldsig#sha1"/>
        <DigestValue>b46sKcHrNUft2CU2UtXdYWS4y9Y=</DigestValue>
      </Reference>
      <Reference URI="/xl/worksheets/sheet12.xml?ContentType=application/vnd.openxmlformats-officedocument.spreadsheetml.worksheet+xml">
        <DigestMethod Algorithm="http://www.w3.org/2000/09/xmldsig#sha1"/>
        <DigestValue>8FG84Lx0IvSUYQVxNGUJlxHDCxM=</DigestValue>
      </Reference>
      <Reference URI="/xl/media/image21.emf?ContentType=image/x-emf">
        <DigestMethod Algorithm="http://www.w3.org/2000/09/xmldsig#sha1"/>
        <DigestValue>MVrJm2rQ7t2Pkl+StYP4+CN6Iu8=</DigestValue>
      </Reference>
      <Reference URI="/xl/media/image22.emf?ContentType=image/x-emf">
        <DigestMethod Algorithm="http://www.w3.org/2000/09/xmldsig#sha1"/>
        <DigestValue>zvnruuRWOOo+PKPY56mB5g9Hw2Y=</DigestValue>
      </Reference>
      <Reference URI="/xl/media/image23.emf?ContentType=image/x-emf">
        <DigestMethod Algorithm="http://www.w3.org/2000/09/xmldsig#sha1"/>
        <DigestValue>4sEw9ninloEqd4toNkMieOa/jtM=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1pHTc3AXEzTd0zK6LBvcpjarXqQ=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8s5q3P2o+4nU/vwMGYNRnCUjyMM=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1pHTc3AXEzTd0zK6LBvcpjarXqQ=</DigestValue>
      </Reference>
      <Reference URI="/xl/media/image11.emf?ContentType=image/x-emf">
        <DigestMethod Algorithm="http://www.w3.org/2000/09/xmldsig#sha1"/>
        <DigestValue>vXGDCJjH6EorPQRja/ucjaEUj/k=</DigestValue>
      </Reference>
      <Reference URI="/xl/media/image7.emf?ContentType=image/x-emf">
        <DigestMethod Algorithm="http://www.w3.org/2000/09/xmldsig#sha1"/>
        <DigestValue>oGSk5UEzE3dkguJcYm0mQNW7G6E=</DigestValue>
      </Reference>
      <Reference URI="/xl/drawings/vmlDrawing7.vml?ContentType=application/vnd.openxmlformats-officedocument.vmlDrawing">
        <DigestMethod Algorithm="http://www.w3.org/2000/09/xmldsig#sha1"/>
        <DigestValue>jQxkL+/WKrRFSkQY5V7r/UUNuAo=</DigestValue>
      </Reference>
      <Reference URI="/xl/drawings/drawing3.xml?ContentType=application/vnd.openxmlformats-officedocument.drawing+xml">
        <DigestMethod Algorithm="http://www.w3.org/2000/09/xmldsig#sha1"/>
        <DigestValue>jpeYzyxWzTAqqz5eDyFTAnifUxE=</DigestValue>
      </Reference>
      <Reference URI="/xl/drawings/vmlDrawing10.vml?ContentType=application/vnd.openxmlformats-officedocument.vmlDrawing">
        <DigestMethod Algorithm="http://www.w3.org/2000/09/xmldsig#sha1"/>
        <DigestValue>QfwFouaqpqg6f7Rd+L3flPp1tR4=</DigestValue>
      </Reference>
      <Reference URI="/xl/drawings/vmlDrawing13.vml?ContentType=application/vnd.openxmlformats-officedocument.vmlDrawing">
        <DigestMethod Algorithm="http://www.w3.org/2000/09/xmldsig#sha1"/>
        <DigestValue>CMG2miUqtiGkyh66sNXbdKhDiVc=</DigestValue>
      </Reference>
      <Reference URI="/xl/drawings/vmlDrawing11.vml?ContentType=application/vnd.openxmlformats-officedocument.vmlDrawing">
        <DigestMethod Algorithm="http://www.w3.org/2000/09/xmldsig#sha1"/>
        <DigestValue>lTPzHqnHVp1FfKPV+N9pBGz6UqY=</DigestValue>
      </Reference>
      <Reference URI="/xl/worksheets/sheet4.xml?ContentType=application/vnd.openxmlformats-officedocument.spreadsheetml.worksheet+xml">
        <DigestMethod Algorithm="http://www.w3.org/2000/09/xmldsig#sha1"/>
        <DigestValue>E4dJlu+qmgDCaxld+uQ6GebUSgI=</DigestValue>
      </Reference>
      <Reference URI="/xl/drawings/vmlDrawing12.vml?ContentType=application/vnd.openxmlformats-officedocument.vmlDrawing">
        <DigestMethod Algorithm="http://www.w3.org/2000/09/xmldsig#sha1"/>
        <DigestValue>d/PvjRxYVGxvbdLHspqVZq5Hags=</DigestValue>
      </Reference>
      <Reference URI="/xl/drawings/vmlDrawing9.vml?ContentType=application/vnd.openxmlformats-officedocument.vmlDrawing">
        <DigestMethod Algorithm="http://www.w3.org/2000/09/xmldsig#sha1"/>
        <DigestValue>hljvG8dd9lsRnZxPHiART0BLNCY=</DigestValue>
      </Reference>
      <Reference URI="/xl/drawings/vmlDrawing5.vml?ContentType=application/vnd.openxmlformats-officedocument.vmlDrawing">
        <DigestMethod Algorithm="http://www.w3.org/2000/09/xmldsig#sha1"/>
        <DigestValue>YFacNhifNUQlUSYLT8T1ACW3UNg=</DigestValue>
      </Reference>
      <Reference URI="/xl/drawings/drawing2.xml?ContentType=application/vnd.openxmlformats-officedocument.drawing+xml">
        <DigestMethod Algorithm="http://www.w3.org/2000/09/xmldsig#sha1"/>
        <DigestValue>JBKMMfpVLBbi1xS7kfts+SLp0/A=</DigestValue>
      </Reference>
      <Reference URI="/xl/drawings/vmlDrawing6.vml?ContentType=application/vnd.openxmlformats-officedocument.vmlDrawing">
        <DigestMethod Algorithm="http://www.w3.org/2000/09/xmldsig#sha1"/>
        <DigestValue>PWcafsiaXv/NKDJdyM8/PFLsuvc=</DigestValue>
      </Reference>
      <Reference URI="/xl/drawings/vmlDrawing8.vml?ContentType=application/vnd.openxmlformats-officedocument.vmlDrawing">
        <DigestMethod Algorithm="http://www.w3.org/2000/09/xmldsig#sha1"/>
        <DigestValue>DNU0H1n5OQ0rhoydU+4KWIo4lrA=</DigestValue>
      </Reference>
      <Reference URI="/xl/media/image12.emf?ContentType=image/x-emf">
        <DigestMethod Algorithm="http://www.w3.org/2000/09/xmldsig#sha1"/>
        <DigestValue>JihXLOCC3+urLnAm3hD/kicxQ+U=</DigestValue>
      </Reference>
      <Reference URI="/xl/drawings/vmlDrawing4.vml?ContentType=application/vnd.openxmlformats-officedocument.vmlDrawing">
        <DigestMethod Algorithm="http://www.w3.org/2000/09/xmldsig#sha1"/>
        <DigestValue>3Rug5GNOjqB3OHQaZ/PS60a0d5M=</DigestValue>
      </Reference>
      <Reference URI="/xl/drawings/vmlDrawing14.vml?ContentType=application/vnd.openxmlformats-officedocument.vmlDrawing">
        <DigestMethod Algorithm="http://www.w3.org/2000/09/xmldsig#sha1"/>
        <DigestValue>2MlJRBET5PlL5mz4Lwj8gHSiEd8=</DigestValue>
      </Reference>
      <Reference URI="/xl/worksheets/sheet3.xml?ContentType=application/vnd.openxmlformats-officedocument.spreadsheetml.worksheet+xml">
        <DigestMethod Algorithm="http://www.w3.org/2000/09/xmldsig#sha1"/>
        <DigestValue>neBRDqvkA+pwgTzx1pYwg/bxQaY=</DigestValue>
      </Reference>
      <Reference URI="/xl/media/image14.emf?ContentType=image/x-emf">
        <DigestMethod Algorithm="http://www.w3.org/2000/09/xmldsig#sha1"/>
        <DigestValue>Z4NTxS11oZoBAH24SyNz83+ac8Y=</DigestValue>
      </Reference>
      <Reference URI="/xl/media/image15.emf?ContentType=image/x-emf">
        <DigestMethod Algorithm="http://www.w3.org/2000/09/xmldsig#sha1"/>
        <DigestValue>Zb+auJaIGpWx9HDsAyRVWawo8G4=</DigestValue>
      </Reference>
      <Reference URI="/xl/sharedStrings.xml?ContentType=application/vnd.openxmlformats-officedocument.spreadsheetml.sharedStrings+xml">
        <DigestMethod Algorithm="http://www.w3.org/2000/09/xmldsig#sha1"/>
        <DigestValue>Z/lpZeGxadnZH7lxIgGQU0CSWcc=</DigestValue>
      </Reference>
      <Reference URI="/xl/styles.xml?ContentType=application/vnd.openxmlformats-officedocument.spreadsheetml.styles+xml">
        <DigestMethod Algorithm="http://www.w3.org/2000/09/xmldsig#sha1"/>
        <DigestValue>WaMycz12w5lUOZcUcQX+RSzizMs=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media/image16.emf?ContentType=image/x-emf">
        <DigestMethod Algorithm="http://www.w3.org/2000/09/xmldsig#sha1"/>
        <DigestValue>iaHHjgtBXC9Fl628lCsATkZh5Fk=</DigestValue>
      </Reference>
      <Reference URI="/xl/drawings/drawing1.xml?ContentType=application/vnd.openxmlformats-officedocument.drawing+xml">
        <DigestMethod Algorithm="http://www.w3.org/2000/09/xmldsig#sha1"/>
        <DigestValue>RCIJwkpMgj982WFb+kP1Kw4tlqU=</DigestValue>
      </Reference>
      <Reference URI="/xl/media/image13.emf?ContentType=image/x-emf">
        <DigestMethod Algorithm="http://www.w3.org/2000/09/xmldsig#sha1"/>
        <DigestValue>OeYtUcQT/6ISF/0iATZrRqF8VKE=</DigestValue>
      </Reference>
      <Reference URI="/xl/drawings/vmlDrawing15.vml?ContentType=application/vnd.openxmlformats-officedocument.vmlDrawing">
        <DigestMethod Algorithm="http://www.w3.org/2000/09/xmldsig#sha1"/>
        <DigestValue>YymJgVvgTIyS3SExrPgktIet3qg=</DigestValue>
      </Reference>
      <Reference URI="/xl/worksheets/sheet1.xml?ContentType=application/vnd.openxmlformats-officedocument.spreadsheetml.worksheet+xml">
        <DigestMethod Algorithm="http://www.w3.org/2000/09/xmldsig#sha1"/>
        <DigestValue>aiT7/9ekODSmlGuTEMPSs3Mc9ag=</DigestValue>
      </Reference>
      <Reference URI="/xl/workbook.xml?ContentType=application/vnd.openxmlformats-officedocument.spreadsheetml.sheet.main+xml">
        <DigestMethod Algorithm="http://www.w3.org/2000/09/xmldsig#sha1"/>
        <DigestValue>DvKehHJh5QopZV2xbM1xYPzS6W4=</DigestValue>
      </Reference>
      <Reference URI="/xl/worksheets/sheet2.xml?ContentType=application/vnd.openxmlformats-officedocument.spreadsheetml.worksheet+xml">
        <DigestMethod Algorithm="http://www.w3.org/2000/09/xmldsig#sha1"/>
        <DigestValue>xIQXgmes59/v9jZtIHQO0Db1P4Y=</DigestValue>
      </Reference>
      <Reference URI="/xl/media/image1.emf?ContentType=image/x-emf">
        <DigestMethod Algorithm="http://www.w3.org/2000/09/xmldsig#sha1"/>
        <DigestValue>rESOkigR7EwwJKNUc+EGPuJc6SM=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QcclPz6gnI2uM8yYYtkQ2uwquOs=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QcclPz6gnI2uM8yYYtkQ2uwquOs=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QcclPz6gnI2uM8yYYtkQ2uwquOs=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QcclPz6gnI2uM8yYYtkQ2uwquOs=</DigestValue>
      </Reference>
      <Reference URI="/xl/drawings/_rels/vmlDrawing14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QcclPz6gnI2uM8yYYtkQ2uwquOs=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QcclPz6gnI2uM8yYYtkQ2uwquOs=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mwIxomL7Hx0gMYWRj6YioCYKH08=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QcclPz6gnI2uM8yYYtkQ2uwquOs=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QcclPz6gnI2uM8yYYtkQ2uwquOs=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QcclPz6gnI2uM8yYYtkQ2uwquOs=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QcclPz6gnI2uM8yYYtkQ2uwquOs=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QcclPz6gnI2uM8yYYtkQ2uwquOs=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QcclPz6gnI2uM8yYYtkQ2uwquOs=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KYuLwGmG32yMEDSv1pp/ZTEyOS8=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QcclPz6gnI2uM8yYYtkQ2uwquOs=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QcclPz6gnI2uM8yYYtkQ2uwquOs=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19HEJTRV4TMCFt9wxzfZLM53GI8=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iA3FGRbc5TTxx1kv/H9WLf9NhO4=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/kuGUwrvoQF6ZhHXdu7BrJ2S5Ww=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oHvZvnW+2wtXgrOUnht6TH+ZiLA=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UUg9Rn9Cm3UeJonEfjaTiuAFMCQ=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9xXGF95tYKgaxMqsdfplljmy+fs=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IFoF1h7YQdKNxFLXhxYxvl2jiDA=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KmqQwPoifmnAyQyXJoiK2gO1p34=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3l4joHUGFMw/+hEn4+01jZQCSfs=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s6lv5vRD8K2XPWLx767MIfRMpu8=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upKjg0tRVD3ofWdsaLW7LOrw8kE=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8kITe+k9iuzgbUSlmn8muU7UaTg=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AbzNzzWCKYUOVvJQyMG9uZ9K57Y=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o5WtnZjpe8PHYcTgepnc9Rpny04=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LjIvdslH3CTHYBUhLkuUbyFSxAA=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qL7jSsGheVCCeJsa+Hvzl7EEaNs=</DigestValue>
      </Reference>
    </Manifest>
    <SignatureProperties>
      <SignatureProperty Id="idSignatureTime" Target="#idPackageSignature">
        <mdssi:SignatureTime>
          <mdssi:Format>YYYY-MM-DDThh:mm:ssTZD</mdssi:Format>
          <mdssi:Value>2019-05-08T14:54:42Z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{553D3DD8-52B4-4D72-8714-25BCDCC4E8F2}</SetupID>
          <SignatureText>ERIC SALUM PIRES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2019-05-08T14:54:42Z</xd:SigningTime>
          <xd:SigningCertificate>
            <xd:Cert>
              <xd:CertDigest>
                <DigestMethod Algorithm="http://www.w3.org/2000/09/xmldsig#sha1"/>
                <DigestValue>iK6wtHk/uU/IYZfT4DPK7/xYp1E=</DigestValue>
              </xd:CertDigest>
              <xd:IssuerSerial>
                <X509IssuerName>SERIALNUMBER=RUC 80050172-1, CN=CA-DOCUMENTA S.A., O=DOCUMENTA S.A., C=PY</X509IssuerName>
                <X509SerialNumber>1145141960094927458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H8BAAC/AAAAAAAAAAAAAADkFgAAdgsAACBFTUYAAAEAk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4BAAAHAAAAcQEAABkAAAAuAQAABwAAAEQAAAATAAAAIQDwAAAAAAAAAAAAAACAPwAAAAAAAAAAAACAPwAAAAAAAAAAAAAAAAAAAAAAAAAAAAAAAAAAAAAAAAAAJQAAAAwAAAAAAACAKAAAAAwAAAABAAAAUgAAAHABAAABAAAA8P///wAAAAAAAAAAAAAAAJABAAAAAAABAAAAAHQAYQBoAG8AbQBhAAAAAAAAAAAAAAAAAAAAAAAAAAAAAAAAAAAAAAAAAAAAAAAAAAAAAAAAAAAAAAAAAAAAAAAAAAAAAAAAAAAAAAAAAAAAAAAAAAAAAAABAAAAAAAAAP///+cAHDYDAAAAABAcNgMAAAAAAAAAAJUdAAAQHDYDAAAAAAAAAAD/////mQ4AAAAAAACwoM8AAAAAAMCgzwAAAAAAAAAAAAAAAADAoM8AAAAAADBnveb6fwAAkQ4AAAAAAADI0Mjm+n8AAAAAAAAAAAAA+MfZAAAAAABTCRTm+n8AAAAAAAAAAAAAAAAAAAAAAAAQUbKUa2cAAPQ6puYAAAAA+MfZAAAAAAAAAAAAAAAAAPiezwAAAAAA8P///wAAAAAAAAAAAAAAAAcAAAAAAAAAAAAAAAAAAAAcns8AZHYACAAAAAAlAAAADAAAAAEAAAAYAAAADAAAAAAAAAISAAAADAAAAAEAAAAeAAAAGAAAAC4BAAAHAAAAcgEAABoAAAAlAAAADAAAAAEAAABUAAAAfAAAAC8BAAAHAAAAcAEAABkAAAABAAAAqyp0QcdxdEEvAQAABwAAAAgAAABMAAAAAAAAAAAAAAAAAAAA//////////9cAAAAOAAvADUALwAyADAAMQA5AAkAAAAGAAAACQAAAAYAAAAJAAAACQAAAAkAAAAJAAAASwAAAEAAAAAwAAAABQAAACAAAAABAAAAAQAAABAAAAAAAAAAAAAAAIABAADAAAAAAAAAAAAAAACAAQAAwAAAAFIAAABwAQAAAgAAABQAAAAJAAAAAAAAAAAAAAC8AgAAAAAAAAECAiJTAHkAcwB0AGUAbQAAAAAAAAAAAAAAAAAAAAAAAAAAAAAAAAAAAAAAAAAAAAAAAAAAAAAAAAAAAAAAAAAAAAAAAAAAACBJ1QAAAAAAN9AWw/p/AAD4AwAAAAAAAIA+3AkAAAAAAAAAAAAAAABrBRzDAAAAAP7/////////tM8Ww/p/AAAwSdUAAAAAALTPFsP6fwAAMEnVAAAAAAAJAAAAAAAAAAYAAAAAAAAAZf4aw/p/AAAwZ73m+n8AAGjVFsMAAAAAyNDI5vp/AAAAAAAAAAAAAHQEAAAAAAAAGP4aw/p/AAAAAAAAAAAAAAAAAAAAAAAAYGqylGtnAAAAcN8JAAAAAAAAAAAAAAAAAAAAAAAAAAAQpM8AAAAAAOC7tAIAAAAAsgWKAAAAAAAHAAAAAAAAAAAAAAAAAAAATKPPAGR2AAgAAAAAJQAAAAwAAAACAAAAJwAAABgAAAADAAAAAAAAAAAAAAAAAAAAJQAAAAwAAAADAAAATAAAAGQAAAAAAAAAAAAAAP//////////AAAAACIAAAAAAAAATw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PAAAAIQDwAAAAAAAAAAAAAACAPwAAAAAAAAAAAACAPwAAAAAAAAAAAAAAAAAAAAAAAAAAAAAAAAAAAAAAAAAAJQAAAAwAAAAAAACAKAAAAAwAAAADAAAAJwAAABgAAAADAAAAAAAAAAAAAAAAAAAAJQAAAAwAAAADAAAATAAAAGQAAAAAAAAAcQAAAH8BAAByAAAAAAAAAHEAAACAAQAAAgAAACEA8AAAAAAAAAAAAAAAgD8AAAAAAAAAAAAAgD8AAAAAAAAAAAAAAAAAAAAAAAAAAAAAAAAAAAAAAAAAACUAAAAMAAAAAAAAgCgAAAAMAAAAAwAAACcAAAAYAAAAAwAAAAAAAAD///8AAAAAACUAAAAMAAAAAwAAAEwAAABkAAAAAAAAACIAAAB/AQAAcAAAAAAAAAAiAAAAgAEAAE8AAAAhAPAAAAAAAAAAAAAAAIA/AAAAAAAAAAAAAIA/AAAAAAAAAAAAAAAAAAAAAAAAAAAAAAAAAAAAAAAAAAAlAAAADAAAAAAAAIAoAAAADAAAAAMAAAAnAAAAGAAAAAMAAAAAAAAA////AAAAAAAlAAAADAAAAAMAAABMAAAAZAAAAA4AAABNAAAAJAAAAHAAAAAOAAAATQAAABcAAAAkAAAAIQDwAAAAAAAAAAAAAACAPwAAAAAAAAAAAACAPwAAAAAAAAAAAAAAAAAAAAAAAAAAAAAAAAAAAAAAAAAAJQAAAAwAAAAAAACAKAAAAAwAAAADAAAAUgAAAHABAAADAAAA4P///wAAAAAAAAAAAAAAAJABAAAAAAABAAAAAGEAcgBpAGEAbAAAAAAAAAAAAAAAAAAAAAAAAAAAAAAAAAAAAAAAAAAAAAAAAAAAAAAAAAAAAAAAAAAAAAAAAAAAAAAAuM0jxPp/AAC4zSPE+n8AALjNI8T6fwAAuM0jxPp/AAD4zSPE+n8AAPjOI8T6fwAAoKLJCQAAAAAAAAAAAAAAAOCe4AkAAAAAn6Maw/p/AAABAAAAAAAAAAAAAAAAAAAAAAAAAPp/AACQqC3E+n8AADBnveb6fwAA8YkbwwAAAADI0Mjm+n8AAAAAAAAAAAAACPDzCAAAAABTCRTm+n8AAAAAAAAAAAAAAAAAAAAAAADwmbKUa2cAAJCoLcQAAAAACPDzCAAAAAAAAAAAAAAAAJhWzwAAAAAA4P///wAAAAAAAAAAAAAAAAYAAAAAAAAAAAAAAAAAAAC8Vc8AZHYACAAAAAAlAAAADAAAAAMAAAAYAAAADAAAAAAAAAISAAAADAAAAAEAAAAWAAAADAAAAAgAAABUAAAAVAAAAA8AAABNAAAAIwAAAHAAAAABAAAAqyp0QcdxdEEPAAAAcQAAAAEAAABMAAAABAAAAA4AAABNAAAAJQAAAHEAAABQAAAAWAAAABUAAAAWAAAADAAAAAAAAAAlAAAADAAAAAIAAAAnAAAAGAAAAAQAAAAAAAAA////AAAAAAAlAAAADAAAAAQAAABMAAAAZAAAADMAAAAnAAAAcQEAAHAAAAAzAAAAJwAAAD8BAABKAAAAIQDwAAAAAAAAAAAAAACAPwAAAAAAAAAAAACAPwAAAAAAAAAAAAAAAAAAAAAAAAAAAAAAAAAAAAAAAAAAJQAAAAwAAAAAAACAKAAAAAwAAAAEAAAAJwAAABgAAAAEAAAAAAAAAP///wAAAAAAJQAAAAwAAAAEAAAATAAAAGQAAAAzAAAAJwAAAHEBAABrAAAAMwAAACcAAAA/AQAARQAAACEA8AAAAAAAAAAAAAAAgD8AAAAAAAAAAAAAgD8AAAAAAAAAAAAAAAAAAAAAAAAAAAAAAAAAAAAAAAAAACUAAAAMAAAAAAAAgCgAAAAMAAAABAAAACcAAAAYAAAABAAAAAAAAAD///8AAAAAACUAAAAMAAAABAAAAEwAAABkAAAAMwAAAE8AAAAAAQAAawAAADMAAABPAAAAzgAAAB0AAAAhAPAAAAAAAAAAAAAAAIA/AAAAAAAAAAAAAIA/AAAAAAAAAAAAAAAAAAAAAAAAAAAAAAAAAAAAAAAAAAAlAAAADAAAAAAAAIAoAAAADAAAAAQAAABSAAAAcAEAAAQAAADo////AAAAAAAAAAAAAAAAkAEAAAAAAAEAAAAAdABhAGgAbwBtAGEAAAAAAAAAAAAAAAAAAAAAAAAAAAAAAAAAAAAAAAAAAAAAAAAAAAAAAAAAAAAAAAAAAAAAAAAAAAAAAAAAAAAAAMBRyQkAAAAA4ODgCgAAAADNFWz//////3zA4jyVHQAAIMjZAAAAAAAAAAAAAAAAAEhXHMP6fwAAAAAAAAAAAAAAAAAAAAAAAIB8vQIAAAAAwFHJCQAAAAAAlQsLAAAAAFn9FcP6fwAAMGe95vp/AAAAAAAAAAAAAMjQyOb6fwAAAAAAAAAAAAC47/MIAAAAAFMJFOb6fwAAAAAAAAAAAAAAAAAAAAAAAFCYspRrZwAA0JvgCQAAAAC47/MIAAAAAAAAAAAAAAAAOFbPAAAAAADo////AAAAAAAAAAAAAAAABwAAAAAAAAAAAAAAAAAAAFxVzwBkdgAIAAAAACUAAAAMAAAABAAAABgAAAAMAAAAAAAAAhIAAAAMAAAAAQAAAB4AAAAYAAAAMwAAAE8AAAABAQAAbAAAACUAAAAMAAAABAAAAFQAAACsAAAANAAAAE8AAAD/AAAAawAAAAEAAACrKnRBx3F0QTQAAABPAAAAEAAAAEwAAAAAAAAAAAAAAAAAAAD//////////2wAAABFAFIASQBDACAAUwBBAEwAVQBNACAAUABJAFIARQBTAA0AAAAPAAAACQAAAA4AAAAIAAAADQAAAA4AAAAMAAAAEAAAABMAAAAIAAAADQAAAAkAAAAPAAAADQAAAA0AAABLAAAAQAAAADAAAAAFAAAAIAAAAAEAAAABAAAAEAAAAAAAAAAAAAAAgAEAAMAAAAAAAAAAAAAAAIABAADAAAAAJQAAAAwAAAACAAAAJwAAABgAAAAFAAAAAAAAAP///wAAAAAAJQAAAAwAAAAFAAAATAAAAGQAAAAAAAAAeAAAAH8BAAC6AAAAAAAAAHgAAACAAQAAQwAAACEA8AAAAAAAAAAAAAAAgD8AAAAAAAAAAAAAgD8AAAAAAAAAAAAAAAAAAAAAAAAAAAAAAAAAAAAAAAAAACUAAAAMAAAAAAAAgCgAAAAMAAAABQAAACcAAAAYAAAABQAAAAAAAAD///8AAAAAACUAAAAMAAAABQAAAEwAAABkAAAADgAAAHgAAABxAQAAigAAAA4AAAB4AAAAZAEAABMAAAAhAPAAAAAAAAAAAAAAAIA/AAAAAAAAAAAAAIA/AAAAAAAAAAAAAAAAAAAAAAAAAAAAAAAAAAAAAAAAAAAlAAAADAAAAAAAAIAoAAAADAAAAAUAAAAlAAAADAAAAAEAAAAYAAAADAAAAAAAAAISAAAADAAAAAEAAAAeAAAAGAAAAA4AAAB4AAAAcgEAAIsAAAAlAAAADAAAAAEAAABUAAAAtAAAAA8AAAB4AAAAngAAAIoAAAABAAAAqyp0QcdxdEEPAAAAeAAAABEAAABMAAAAAAAAAAAAAAAAAAAA//////////9wAAAARQBSAEkAQwAgAFMAQQBMAFUATQAgACAAUABJAFIARQBTAAAACQAAAAoAAAAGAAAACgAAAAUAAAAJAAAACwAAAAgAAAALAAAADAAAAAUAAAAFAAAACQAAAAYAAAAKAAAACQAAAAkAAABLAAAAQAAAADAAAAAFAAAAIAAAAAEAAAABAAAAEAAAAAAAAAAAAAAAgAEAAMAAAAAAAAAAAAAAAIABAADAAAAAJQAAAAwAAAACAAAAJwAAABgAAAAFAAAAAAAAAP///wAAAAAAJQAAAAwAAAAFAAAATAAAAGQAAAAOAAAAkAAAAHEBAACiAAAADgAAAJAAAABkAQAAEwAAACEA8AAAAAAAAAAAAAAAgD8AAAAAAAAAAAAAgD8AAAAAAAAAAAAAAAAAAAAAAAAAAAAAAAAAAAAAAAAAACUAAAAMAAAAAAAAgCgAAAAMAAAABQAAACUAAAAMAAAAAQAAABgAAAAMAAAAAAAAAhIAAAAMAAAAAQAAAB4AAAAYAAAADgAAAJAAAAByAQAAowAAACUAAAAMAAAAAQAAAFQAAACIAAAADwAAAJAAAABrAAAAogAAAAEAAACrKnRBx3F0QQ8AAACQAAAACgAAAEwAAAAAAAAAAAAAAAAAAAD//////////2AAAABQAFIARQBTAEkARABFAE4AVABFAAkAAAAKAAAACQAAAAkAAAAGAAAACwAAAAkAAAALAAAACgAAAAkAAABLAAAAQAAAADAAAAAFAAAAIAAAAAEAAAABAAAAEAAAAAAAAAAAAAAAgAEAAMAAAAAAAAAAAAAAAIABAADAAAAAJQAAAAwAAAACAAAAJwAAABgAAAAFAAAAAAAAAP///wAAAAAAJQAAAAwAAAAFAAAATAAAAGQAAAAOAAAAqAAAADMBAAC6AAAADgAAAKgAAAAmAQAAEwAAACEA8AAAAAAAAAAAAAAAgD8AAAAAAAAAAAAAgD8AAAAAAAAAAAAAAAAAAAAAAAAAAAAAAAAAAAAAAAAAACUAAAAMAAAAAAAAgCgAAAAMAAAABQAAACUAAAAMAAAAAQAAABgAAAAMAAAAAAAAAhIAAAAMAAAAAQAAABYAAAAMAAAAAAAAAFQAAAAgAQAADwAAAKgAAAAyAQAAugAAAAEAAACrKnRBx3F0QQ8AAACoAAAAIwAAAEwAAAAEAAAADgAAAKgAAAA0AQAAuwAAAJQAAABGAGkAcgBtAGEAZABvACAAcABvAHIAOgAgAEUAUgBJAEMAIABNAEEAUgBJAEEAIABTAEEATABVAE0AIABQAEkAUgBFAFMAAAAIAAAABAAAAAYAAAAOAAAACAAAAAkAAAAJAAAABQAAAAkAAAAJAAAABgAAAAYAAAAFAAAACQAAAAoAAAAGAAAACgAAAAUAAAAMAAAACwAAAAoAAAAGAAAACwAAAAUAAAAJAAAACwAAAAgAAAALAAAADAAAAAUAAAAJAAAABgAAAAoAAAAJAAAACQAAABYAAAAMAAAAAAAAACUAAAAMAAAAAgAAAA4AAAAUAAAAAAAAABAAAAAUAAAA</Object>
  <Object Id="idInvalidSigLnImg">AQAAAGwAAAAAAAAAAAAAAH8BAAC/AAAAAAAAAAAAAADkFgAAdgsAACBFTUYAAAEAqCIAALA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A4AAAAFAAAAJQAAABwAAAAOAAAABQAAABgAAAAYAAAAIQDwAAAAAAAAAAAAAACAPwAAAAAAAAAAAACAPwAAAAAAAAAAAAAAAAAAAAAAAAAAAAAAAAAAAAAAAAAAJQAAAAwAAAAAAACAKAAAAAwAAAABAAAAUAAAAEwGAAAPAAAABQAAACQAAAAaAAAADwAAAAUAAAAAAAAAAAAAABYAAAAWAAAATAAAACgAAAB0AAAA2AUAAAAAAAAAAAAAFgAAACgAAAAWAAAAFgAAAAEAGAAAAAAAAAAAAAAAAAAAAAAAAAAAAAAAAAAAAAAAAAAAAAAAAAAAAAAAAAAAAAACAgIaGho6OjpTVF1QVIBrfNJueq9JTFcyMzQREREFBQUXFxdRUVFLT2Q4P2n//wAAAAAAAAAAAAAAAAAAAAAAAAAAAAICAhoaGkNDRl9iejxMskJZ31RjxVxih1BQUyUlJSEhIUhISmRpiVFYiEJJfP//AAAAAAAAAAAAAAAAAAAAAAAAAAAAAgICGhoaT09UaG+fBCryDCryIDfgTlvAdnd+R0dIT1BTgYSZQFLFP0urTFGO//8AAAAAAAAAAAAAAAAAAAAAAAAAAAACAgIaGhpTU1R5gKIcRP0SOf0QM/s2TeWChJZycnV5fpZne+EZL8g2QaVITIcgZR8tMx8tMyIvNiYzOSYzOSItNjdCSmJvdmx3gH+Kko2csYWe6z5f+R9D/yhJ911v2oSNtXiFvidH7idB4VVdmktMWmYAUHKFbZKjao6dWnqKWnqKbY6hbY2hW3eLYnuSg5yto7vFtMTOfpPtTWv8LFD/L1D/YXrlV3LhGjzvVGbCVlptLi4ucwBVfJSbyNqOtMJfeYVfeYWgw8+gwM9fcoVfcoeftsfI3+iotbTI0N+WqPZIZv8zVP8oTf8sUP9JYu9aX28qKywODg5mAISft22SqZymq9/FtN/FtOzTw+zTw9/Etd/Iv+vb1fTo4e3k1/Tu6dnc9p+w/0hs/zte/2Z9/62z72dobyQkJQICAmwAfpquibHEwMfG/9jA/9jA/9jA/9jA/9jB/97N/+bY/+3i//Do7OXzv8X7h5r/V3X/UXH/ZoD/jJv0io6hRkdJERERaQB4lqiZwdHO1dP61L7nvqTlu6HmvqTqxKz008H75df57ujp4vTAw/yMmv9ke/93i/+Fmf94kf9fe/qOntlscYM8PUJyAJCowG2Knairre3LuKh6W6BwUKV4W7SNdde1pPDe0uno9LDA/3WL/2B4/3GG/7fA/+jm/8vP/22G/1V6/2l+y254oCAAbZColr/Rzt3e+uXT58qx5cOt5sOw6sq59N7Xz8vunqv8dYv/ZX3/ipr/xcn96eL1+O3s6OnwuM/6fZHZa33PaHnOZAB1lq6MtcnE19z07+XK39+kzNWXws2mxszW5OixwPh/lP9nf/+MnPrAxPTx6O/96+n/7N7j4NauxdCLm8B1gKlocJcgAIqjunids7HFz+Tw8XnO7TWz3h+l0DupyZnV46PC9JOl/Imc/MzP8/Ho6P/t4P/o4P/n1dXPxIumsIibqXJ3ezc3N24AcpKipM/f1/H51fD4LrnkJrnoLrrnNrfcasHUu9vj8+7x8u3x+e7w/evo/+jg/+jg/+PV5ePdst7rc4+ZW2FjFBQUbwCEn7SDqb670t7V8Pkut+JBx/BJy/MzvOhTu9202eb/8vD/8vD/8Oj/7OP/6OD/6OD/5tXRz8d/pLRmhZIrMTQBAQFvAISftIOpvrvS3uH0+mnJ6FXI7kHF8Cq76VvE5rre6//y8P/w8P/w5P/t4P/q4P/o4P/o2dHQy3+ktGGAkhIYGwAAAGEAcpKipdDf2PL69Pv8yuvyacXoLrLiMLvkhNru0e7x//bw//Dw//Dl//Dg/+7g/+jg/+ff5ObmrtrqY4CWEBUaAAAAZQCKo7qBprO4z9T8/v70+/zh8/rV7/nV8fnm9/v1+/z/+/j/9vD/8e3/8Of/7uD/6OD/49fLxcFvkqJggJESGRwAAAAgAH6ft5O8zKXHz7HGy7HGy8zl7Mnj7KjCy6i+y8Td587l7Ki2u6izu8DO09Pj5a2xuaKlqpusso62xmKAkxEXGwAAAG4AcJiwmsbZk7zMeJyoeJyomMLPk8DPbZaobZGojLXJlr/RbYqdbYqdhqq7m8PUcoyjZYGVeJusmsTTXnyQEBUaAAAAYQBwmLBwmLB+n7eQqMCQqMB7nat7nauQqMCQqMB1lq5tkKiQqMCQqMB6lapoh5iLpLuQqMB4k6hQcIBQcIAQFhoAAABAxScAAAAYAAAAAQAAAAAAAAD///8AAAAAACUAAAAMAAAAAQAAAEwAAABkAAAANAAAAAcAAACiAAAAGQAAADQAAAAHAAAAbwAAABMAAAAhAPAAAAAAAAAAAAAAAIA/AAAAAAAAAAAAAIA/AAAAAAAAAAAAAAAAAAAAAAAAAAAAAAAAAAAAAAAAAAAlAAAADAAAAAAAAIAoAAAADAAAAAEAAABSAAAAcAEAAAEAAADw////AAAAAAAAAAAAAAAAkAEAAAAAAAEAAAAAdABhAGgAbwBtAGEAAAAAAAAAAAAAAAAAAAAAAAAAAAAAAAAAAAAAAAAAAAAAAAAAAAAAAAAAAAAAAAAAAAAAAAAAAAAAAAAAAAAAAAAAAAAAAAAAAAAAAAEAAAAAAAAA////5wAcNgMAAAAAEBw2AwAAAAAAAAAAlR0AABAcNgMAAAAAAAAAAP////+ZDgAAAAAAALCgzwAAAAAAwKDPAAAAAAAAAAAAAAAAAMCgzwAAAAAAMGe95vp/AACRDgAAAAAAAMjQyOb6fwAAAAAAAAAAAAD4x9kAAAAAAFMJFOb6fwAAAAAAAAAAAAAAAAAAAAAAABBRspRrZwAA9Dqm5gAAAAD4x9kAAAAAAAAAAAAAAAAA+J7PAAAAAADw////AAAAAAAAAAAAAAAABwAAAAAAAAAAAAAAAAAAAByezwBkdgAIAAAAACUAAAAMAAAAAQAAABgAAAAMAAAA/wAAAhIAAAAMAAAAAQAAAB4AAAAYAAAANAAAAAcAAACjAAAAGgAAACUAAAAMAAAAAQAAAFQAAACoAAAANQAAAAcAAAChAAAAGQAAAAEAAACrKnRBx3F0QTUAAAAHAAAADwAAAEwAAAAAAAAAAAAAAAAAAAD//////////2wAAABGAGkAcgBtAGEAIABuAG8AIAB2AOEAbABpAGQAYQAAAAgAAAAEAAAABgAAAA4AAAAIAAAABQAAAAkAAAAJAAAABQAAAAgAAAAIAAAABAAAAAQAAAAJAAAACAAAAEsAAABAAAAAMAAAAAUAAAAgAAAAAQAAAAEAAAAQAAAAAAAAAAAAAACAAQAAwAAAAAAAAAAAAAAAgAEAAMAAAABSAAAAcAEAAAIAAAAUAAAACQAAAAAAAAAAAAAAvAIAAAAAAAABAgIiUwB5AHMAdABlAG0AAAAAAAAAAAAAAAAAAAAAAAAAAAAAAAAAAAAAAAAAAAAAAAAAAAAAAAAAAAAAAAAAAAAAAAAAAAAgSdUAAAAAADfQFsP6fwAA+AMAAAAAAACAPtwJAAAAAAAAAAAAAAAAawUcwwAAAAD+/////////7TPFsP6fwAAMEnVAAAAAAC0zxbD+n8AADBJ1QAAAAAACQAAAAAAAAAGAAAAAAAAAGX+GsP6fwAAMGe95vp/AABo1RbDAAAAAMjQyOb6fwAAAAAAAAAAAAB0BAAAAAAAABj+GsP6fwAAAAAAAAAAAAAAAAAAAAAAAGBqspRrZwAAAHDfCQAAAAAAAAAAAAAAAAAAAAAAAAAAEKTPAAAAAADgu7QCAAAAALIFigAAAAAABwAAAAAAAAAAAAAAAAAAAEyjzwBkdgAIAAAAACUAAAAMAAAAAgAAACcAAAAYAAAAAwAAAAAAAAAAAAAAAAAAACUAAAAMAAAAAwAAAEwAAABkAAAAAAAAAAAAAAD//////////wAAAAAiAAAAAAAAAE8AAAAhAPAAAAAAAAAAAAAAAIA/AAAAAAAAAAAAAIA/AAAAAAAAAAAAAAAAAAAAAAAAAAAAAAAAAAAAAAAAAAAlAAAADAAAAAAAAIAoAAAADAAAAAMAAAAnAAAAGAAAAAMAAAAAAAAAAAAAAAAAAAAlAAAADAAAAAMAAABMAAAAZAAAAAAAAAAAAAAA//////////8AAAAAIgAAAIABAAAAAAAAIQDwAAAAAAAAAAAAAACAPwAAAAAAAAAAAACAPwAAAAAAAAAAAAAAAAAAAAAAAAAAAAAAAAAAAAAAAAAAJQAAAAwAAAAAAACAKAAAAAwAAAADAAAAJwAAABgAAAADAAAAAAAAAAAAAAAAAAAAJQAAAAwAAAADAAAATAAAAGQAAAAAAAAAAAAAAP//////////gAEAACIAAAAAAAAATwAAACEA8AAAAAAAAAAAAAAAgD8AAAAAAAAAAAAAgD8AAAAAAAAAAAAAAAAAAAAAAAAAAAAAAAAAAAAAAAAAACUAAAAMAAAAAAAAgCgAAAAMAAAAAwAAACcAAAAYAAAAAwAAAAAAAAAAAAAAAAAAACUAAAAMAAAAAwAAAEwAAABkAAAAAAAAAHEAAAB/AQAAcgAAAAAAAABxAAAAgAEAAAIAAAAhAPAAAAAAAAAAAAAAAIA/AAAAAAAAAAAAAIA/AAAAAAAAAAAAAAAAAAAAAAAAAAAAAAAAAAAAAAAAAAAlAAAADAAAAAAAAIAoAAAADAAAAAMAAAAnAAAAGAAAAAMAAAAAAAAA////AAAAAAAlAAAADAAAAAMAAABMAAAAZAAAAAAAAAAiAAAAfwEAAHAAAAAAAAAAIgAAAIABAABPAAAAIQDwAAAAAAAAAAAAAACAPwAAAAAAAAAAAACAPwAAAAAAAAAAAAAAAAAAAAAAAAAAAAAAAAAAAAAAAAAAJQAAAAwAAAAAAACAKAAAAAwAAAADAAAAJwAAABgAAAADAAAAAAAAAP///wAAAAAAJQAAAAwAAAADAAAATAAAAGQAAAAOAAAATQAAACQAAABwAAAADgAAAE0AAAAXAAAAJAAAACEA8AAAAAAAAAAAAAAAgD8AAAAAAAAAAAAAgD8AAAAAAAAAAAAAAAAAAAAAAAAAAAAAAAAAAAAAAAAAACUAAAAMAAAAAAAAgCgAAAAMAAAAAwAAAFIAAABwAQAAAwAAAOD///8AAAAAAAAAAAAAAACQAQAAAAAAAQAAAABhAHIAaQBhAGwAAAAAAAAAAAAAAAAAAAAAAAAAAAAAAAAAAAAAAAAAAAAAAAAAAAAAAAAAAAAAAAAAAAAAAAAAAAAAALjNI8T6fwAAuM0jxPp/AAC4zSPE+n8AALjNI8T6fwAA+M0jxPp/AAD4ziPE+n8AAKCiyQkAAAAAAAAAAAAAAADgnuAJAAAAAJ+jGsP6fwAAAQAAAAAAAAAAAAAAAAAAAAAAAAD6fwAAkKgtxPp/AAAwZ73m+n8AAPGJG8MAAAAAyNDI5vp/AAAAAAAAAAAAAAjw8wgAAAAAUwkU5vp/AAAAAAAAAAAAAAAAAAAAAAAA8JmylGtnAACQqC3EAAAAAAjw8wgAAAAAAAAAAAAAAACYVs8AAAAAAOD///8AAAAAAAAAAAAAAAAGAAAAAAAAAAAAAAAAAAAAvFXPAGR2AAgAAAAAJQAAAAwAAAADAAAAGAAAAAwAAAAAAAACEgAAAAwAAAABAAAAFgAAAAwAAAAIAAAAVAAAAFQAAAAPAAAATQAAACMAAABwAAAAAQAAAKsqdEHHcXRBDwAAAHEAAAABAAAATAAAAAQAAAAOAAAATQAAACUAAABxAAAAUAAAAFgAAAAVAAAAFgAAAAwAAAAAAAAAJQAAAAwAAAACAAAAJwAAABgAAAAEAAAAAAAAAP///wAAAAAAJQAAAAwAAAAEAAAATAAAAGQAAAAzAAAAJwAAAHEBAABwAAAAMwAAACcAAAA/AQAASgAAACEA8AAAAAAAAAAAAAAAgD8AAAAAAAAAAAAAgD8AAAAAAAAAAAAAAAAAAAAAAAAAAAAAAAAAAAAAAAAAACUAAAAMAAAAAAAAgCgAAAAMAAAABAAAACcAAAAYAAAABAAAAAAAAAD///8AAAAAACUAAAAMAAAABAAAAEwAAABkAAAAMwAAACcAAABxAQAAawAAADMAAAAnAAAAPwEAAEUAAAAhAPAAAAAAAAAAAAAAAIA/AAAAAAAAAAAAAIA/AAAAAAAAAAAAAAAAAAAAAAAAAAAAAAAAAAAAAAAAAAAlAAAADAAAAAAAAIAoAAAADAAAAAQAAAAnAAAAGAAAAAQAAAAAAAAA////AAAAAAAlAAAADAAAAAQAAABMAAAAZAAAADMAAABPAAAAAAEAAGsAAAAzAAAATwAAAM4AAAAdAAAAIQDwAAAAAAAAAAAAAACAPwAAAAAAAAAAAACAPwAAAAAAAAAAAAAAAAAAAAAAAAAAAAAAAAAAAAAAAAAAJQAAAAwAAAAAAACAKAAAAAwAAAAEAAAAUgAAAHABAAAEAAAA6P///wAAAAAAAAAAAAAAAJABAAAAAAABAAAAAHQAYQBoAG8AbQBhAAAAAAAAAAAAAAAAAAAAAAAAAAAAAAAAAAAAAAAAAAAAAAAAAAAAAAAAAAAAAAAAAAAAAAAAAAAAAAAAAAAAAADAUckJAAAAAODg4AoAAAAAzRVs//////98wOI8lR0AACDI2QAAAAAAAAAAAAAAAABIVxzD+n8AAAAAAAAAAAAAAAAAAAAAAACAfL0CAAAAAMBRyQkAAAAAAJULCwAAAABZ/RXD+n8AADBnveb6fwAAAAAAAAAAAADI0Mjm+n8AAAAAAAAAAAAAuO/zCAAAAABTCRTm+n8AAAAAAAAAAAAAAAAAAAAAAABQmLKUa2cAANCb4AkAAAAAuO/zCAAAAAAAAAAAAAAAADhWzwAAAAAA6P///wAAAAAAAAAAAAAAAAcAAAAAAAAAAAAAAAAAAABcVc8AZHYACAAAAAAlAAAADAAAAAQAAAAYAAAADAAAAAAAAAISAAAADAAAAAEAAAAeAAAAGAAAADMAAABPAAAAAQEAAGwAAAAlAAAADAAAAAQAAABUAAAArAAAADQAAABPAAAA/wAAAGsAAAABAAAAqyp0QcdxdEE0AAAATwAAABAAAABMAAAAAAAAAAAAAAAAAAAA//////////9sAAAARQBSAEkAQwAgAFMAQQBMAFUATQAgAFAASQBSAEUAUwANAAAADwAAAAkAAAAOAAAACAAAAA0AAAAOAAAADAAAABAAAAATAAAACAAAAA0AAAAJAAAADwAAAA0AAAANAAAASwAAAEAAAAAwAAAABQAAACAAAAABAAAAAQAAABAAAAAAAAAAAAAAAIABAADAAAAAAAAAAAAAAACAAQAAwAAAACUAAAAMAAAAAgAAACcAAAAYAAAABQAAAAAAAAD///8AAAAAACUAAAAMAAAABQAAAEwAAABkAAAAAAAAAHgAAAB/AQAAugAAAAAAAAB4AAAAgAEAAEMAAAAhAPAAAAAAAAAAAAAAAIA/AAAAAAAAAAAAAIA/AAAAAAAAAAAAAAAAAAAAAAAAAAAAAAAAAAAAAAAAAAAlAAAADAAAAAAAAIAoAAAADAAAAAUAAAAnAAAAGAAAAAUAAAAAAAAA////AAAAAAAlAAAADAAAAAUAAABMAAAAZAAAAA4AAAB4AAAAcQEAAIoAAAAOAAAAeAAAAGQBAAATAAAAIQDwAAAAAAAAAAAAAACAPwAAAAAAAAAAAACAPwAAAAAAAAAAAAAAAAAAAAAAAAAAAAAAAAAAAAAAAAAAJQAAAAwAAAAAAACAKAAAAAwAAAAFAAAAJQAAAAwAAAABAAAAGAAAAAwAAAAAAAACEgAAAAwAAAABAAAAHgAAABgAAAAOAAAAeAAAAHIBAACLAAAAJQAAAAwAAAABAAAAVAAAALQAAAAPAAAAeAAAAJ4AAACKAAAAAQAAAKsqdEHHcXRBDwAAAHgAAAARAAAATAAAAAAAAAAAAAAAAAAAAP//////////cAAAAEUAUgBJAEMAIABTAEEATABVAE0AIAAgAFAASQBSAEUAUwAAAAkAAAAKAAAABgAAAAoAAAAFAAAACQAAAAsAAAAIAAAACwAAAAwAAAAFAAAABQAAAAkAAAAGAAAACgAAAAkAAAAJAAAASwAAAEAAAAAwAAAABQAAACAAAAABAAAAAQAAABAAAAAAAAAAAAAAAIABAADAAAAAAAAAAAAAAACAAQAAwAAAACUAAAAMAAAAAgAAACcAAAAYAAAABQAAAAAAAAD///8AAAAAACUAAAAMAAAABQAAAEwAAABkAAAADgAAAJAAAABxAQAAogAAAA4AAACQAAAAZAEAABMAAAAhAPAAAAAAAAAAAAAAAIA/AAAAAAAAAAAAAIA/AAAAAAAAAAAAAAAAAAAAAAAAAAAAAAAAAAAAAAAAAAAlAAAADAAAAAAAAIAoAAAADAAAAAUAAAAlAAAADAAAAAEAAAAYAAAADAAAAAAAAAISAAAADAAAAAEAAAAeAAAAGAAAAA4AAACQAAAAcgEAAKMAAAAlAAAADAAAAAEAAABUAAAAiAAAAA8AAACQAAAAawAAAKIAAAABAAAAqyp0QcdxdEEPAAAAkAAAAAoAAABMAAAAAAAAAAAAAAAAAAAA//////////9gAAAAUABSAEUAUwBJAEQARQBOAFQARQAJAAAACgAAAAkAAAAJAAAABgAAAAsAAAAJAAAACwAAAAoAAAAJAAAASwAAAEAAAAAwAAAABQAAACAAAAABAAAAAQAAABAAAAAAAAAAAAAAAIABAADAAAAAAAAAAAAAAACAAQAAwAAAACUAAAAMAAAAAgAAACcAAAAYAAAABQAAAAAAAAD///8AAAAAACUAAAAMAAAABQAAAEwAAABkAAAADgAAAKgAAAAzAQAAugAAAA4AAACoAAAAJgEAABMAAAAhAPAAAAAAAAAAAAAAAIA/AAAAAAAAAAAAAIA/AAAAAAAAAAAAAAAAAAAAAAAAAAAAAAAAAAAAAAAAAAAlAAAADAAAAAAAAIAoAAAADAAAAAUAAAAlAAAADAAAAAEAAAAYAAAADAAAAAAAAAISAAAADAAAAAEAAAAWAAAADAAAAAAAAABUAAAAIAEAAA8AAACoAAAAMgEAALoAAAABAAAAqyp0QcdxdEEPAAAAqAAAACMAAABMAAAABAAAAA4AAACoAAAANAEAALsAAACUAAAARgBpAHIAbQBhAGQAbwAgAHAAbwByADoAIABFAFIASQBDACAATQBBAFIASQBBACAAUwBBAEwAVQBNACAAUABJAFIARQBTAAAACAAAAAQAAAAGAAAADgAAAAgAAAAJAAAACQAAAAUAAAAJAAAACQAAAAYAAAAGAAAABQAAAAkAAAAKAAAABgAAAAoAAAAFAAAADAAAAAsAAAAKAAAABgAAAAsAAAAFAAAACQAAAAsAAAAIAAAACwAAAAwAAAAFAAAACQAAAAYAAAAKAAAACQ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</vt:i4>
      </vt:variant>
    </vt:vector>
  </HeadingPairs>
  <TitlesOfParts>
    <vt:vector size="16" baseType="lpstr">
      <vt:lpstr>NOTA EEC</vt:lpstr>
      <vt:lpstr>BALANCE</vt:lpstr>
      <vt:lpstr>ESTADO DE RESULTADO</vt:lpstr>
      <vt:lpstr>Evolucion del patrimonio neto</vt:lpstr>
      <vt:lpstr>O Y AFONDO</vt:lpstr>
      <vt:lpstr>bienes de uso Anexo A</vt:lpstr>
      <vt:lpstr>acti intangibles Anexo B</vt:lpstr>
      <vt:lpstr>partic de otras soc 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'anexo f'!OLE_LINK1</vt:lpstr>
    </vt:vector>
  </TitlesOfParts>
  <Company>Pre_installed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Eric Salum</cp:lastModifiedBy>
  <cp:lastPrinted>2019-05-08T14:49:42Z</cp:lastPrinted>
  <dcterms:created xsi:type="dcterms:W3CDTF">2012-07-15T19:47:09Z</dcterms:created>
  <dcterms:modified xsi:type="dcterms:W3CDTF">2019-05-08T14:54:42Z</dcterms:modified>
</cp:coreProperties>
</file>